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ILK K 02.23 11906 T A K+K E Kompiuterinis tomografas (ILK)\2. PO 03.05\"/>
    </mc:Choice>
  </mc:AlternateContent>
  <xr:revisionPtr revIDLastSave="0" documentId="13_ncr:1_{49C0C925-7656-4770-BA98-62FE2D51A28A}" xr6:coauthVersionLast="36" xr6:coauthVersionMax="47" xr10:uidLastSave="{00000000-0000-0000-0000-000000000000}"/>
  <bookViews>
    <workbookView xWindow="34397" yWindow="600" windowWidth="34397" windowHeight="26340" activeTab="1" xr2:uid="{5483DBAB-F8D9-4D07-8840-AC47F9C153B4}"/>
  </bookViews>
  <sheets>
    <sheet name="Vertinimo tvarka" sheetId="13" r:id="rId1"/>
    <sheet name="Pasiūlymas" sheetId="1" r:id="rId2"/>
    <sheet name="Subtiekėjai ir priedai" sheetId="2" r:id="rId3"/>
    <sheet name="Specialieji reikalavimai" sheetId="9" r:id="rId4"/>
    <sheet name="Techninė specifikacija" sheetId="3" r:id="rId5"/>
    <sheet name="Pasiūlymų suvestinė_Bendra" sheetId="16" r:id="rId6"/>
    <sheet name="Pasiūlymų vertinimo rezultatai" sheetId="18" r:id="rId7"/>
    <sheet name="Sheet6" sheetId="8" state="hidden" r:id="rId8"/>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18" l="1"/>
  <c r="D12" i="18"/>
  <c r="C12" i="18"/>
  <c r="B12" i="18"/>
  <c r="H16" i="13"/>
  <c r="H15" i="13"/>
  <c r="B3" i="18" l="1"/>
  <c r="C3" i="18"/>
  <c r="D3" i="18"/>
  <c r="E3" i="18"/>
  <c r="H14" i="13"/>
  <c r="B11" i="18" l="1"/>
  <c r="C11" i="18"/>
  <c r="D11" i="18"/>
  <c r="E11" i="18"/>
  <c r="C43" i="1"/>
  <c r="E7" i="18"/>
  <c r="E8" i="18"/>
  <c r="E9" i="18"/>
  <c r="E10" i="18"/>
  <c r="E6" i="18"/>
  <c r="E5" i="18" l="1"/>
  <c r="C42" i="1"/>
  <c r="C41" i="1"/>
  <c r="C40" i="1"/>
  <c r="C39" i="1"/>
  <c r="C38" i="1"/>
  <c r="D9" i="18" l="1"/>
  <c r="D10" i="18"/>
  <c r="C9" i="18"/>
  <c r="C10" i="18"/>
  <c r="B9" i="18"/>
  <c r="B10" i="18"/>
  <c r="C6" i="18"/>
  <c r="C7" i="18"/>
  <c r="C8" i="18"/>
  <c r="B6" i="18"/>
  <c r="B7" i="18"/>
  <c r="B8" i="18"/>
  <c r="D6" i="18"/>
  <c r="D7" i="18"/>
  <c r="D8" i="18"/>
  <c r="G30" i="1"/>
  <c r="H30" i="1" s="1"/>
  <c r="B5" i="18" l="1"/>
  <c r="C5" i="18"/>
  <c r="D5" i="18"/>
  <c r="E4" i="18"/>
  <c r="E13" i="18" s="1"/>
  <c r="D4" i="18"/>
  <c r="C4" i="18"/>
  <c r="B4" i="18"/>
  <c r="B13" i="18" l="1"/>
  <c r="C13" i="18"/>
  <c r="D13" i="18"/>
  <c r="E14" i="18" l="1"/>
  <c r="D14" i="18"/>
  <c r="C14" i="18"/>
  <c r="B14" i="18"/>
</calcChain>
</file>

<file path=xl/sharedStrings.xml><?xml version="1.0" encoding="utf-8"?>
<sst xmlns="http://schemas.openxmlformats.org/spreadsheetml/2006/main" count="442" uniqueCount="411">
  <si>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</si>
  <si>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</si>
  <si>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</si>
  <si>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</si>
  <si>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</si>
  <si>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</si>
  <si>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</si>
  <si>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</si>
  <si>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</si>
  <si>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</si>
  <si>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</si>
  <si>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</si>
  <si>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</si>
  <si>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</si>
  <si>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Parametrai</t>
  </si>
  <si>
    <t>Formulės rūšis</t>
  </si>
  <si>
    <t>Parametro lyginamasis svoris</t>
  </si>
  <si>
    <t>T1</t>
  </si>
  <si>
    <t>L1 =</t>
  </si>
  <si>
    <t>T2</t>
  </si>
  <si>
    <t>L2 =</t>
  </si>
  <si>
    <t>T3</t>
  </si>
  <si>
    <t>L3 =</t>
  </si>
  <si>
    <t>T4</t>
  </si>
  <si>
    <t>L4 =</t>
  </si>
  <si>
    <t>T5</t>
  </si>
  <si>
    <t>Statinis:
(yra/nėra)</t>
  </si>
  <si>
    <t>L5 =</t>
  </si>
  <si>
    <r>
      <t xml:space="preserve">Įrašyti parametro vertę: </t>
    </r>
    <r>
      <rPr>
        <b/>
        <sz val="12"/>
        <rFont val="Times New Roman"/>
        <family val="1"/>
      </rPr>
      <t>yra / nėra</t>
    </r>
  </si>
  <si>
    <t>Pasiūlymo ekonominio naudingumo (kainos ir kokybės santykio) apskaičiavimo tvarka (formulė) yra pateikiama žemiau:</t>
  </si>
  <si>
    <t>1. Pasiūlymo ekonominis naudingumas (E) apskaičiuojamas sudedant tiekėjo pasiūlymo kainos (K) ir techninių pranašumų (T) balus:</t>
  </si>
  <si>
    <t>Techninių pranašumų (T) balai apskaičiuojami visų techninių kriterijų parametrų įvertinimų sumą padauginant iš techninių pranašumų lyginamojo svorio (Y):</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</si>
  <si>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</si>
  <si>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</si>
  <si>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</si>
  <si>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</si>
  <si>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</si>
  <si>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</si>
  <si>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</si>
  <si>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</si>
  <si>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</si>
  <si>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</si>
  <si>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</si>
  <si>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</si>
  <si>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</si>
  <si>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</si>
  <si>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</si>
  <si>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</si>
  <si>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</si>
  <si>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</si>
  <si>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</si>
  <si>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</si>
  <si>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</si>
  <si>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</si>
  <si>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</si>
  <si>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</si>
  <si>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</si>
  <si>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</si>
  <si>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</si>
  <si>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r>
      <t>2. Siūlomi techniniai funkcionalumai (</t>
    </r>
    <r>
      <rPr>
        <b/>
        <sz val="12"/>
        <color rgb="FFFF0000"/>
        <rFont val="Times New Roman"/>
        <family val="1"/>
      </rPr>
      <t>Pildo Tiekėjas</t>
    </r>
    <r>
      <rPr>
        <b/>
        <sz val="12"/>
        <color theme="1"/>
        <rFont val="Times New Roman"/>
        <family val="1"/>
      </rPr>
      <t>):</t>
    </r>
  </si>
  <si>
    <t>Siūlomas techninis funkcionalumas</t>
  </si>
  <si>
    <t>Siūlomos prekės garantinis laikotarpis</t>
  </si>
  <si>
    <t>Pasirinkti garantinį laikotarpį</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</si>
  <si>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</si>
  <si>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</si>
  <si>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</si>
  <si>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</si>
  <si>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</si>
  <si>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</si>
  <si>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</si>
  <si>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</si>
  <si>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</si>
  <si>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</si>
  <si>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</si>
  <si>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</si>
  <si>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</si>
  <si>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</si>
  <si>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</si>
  <si>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</si>
  <si>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</si>
  <si>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</si>
  <si>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</si>
  <si>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</si>
  <si>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</si>
  <si>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</si>
  <si>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</si>
  <si>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</si>
  <si>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</si>
  <si>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</si>
  <si>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</si>
  <si>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</si>
  <si>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</si>
  <si>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</si>
  <si>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</si>
  <si>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 xml:space="preserve">Kartu su įranga turės būti pateikiami šie priedai: </t>
  </si>
  <si>
    <t>9.</t>
  </si>
  <si>
    <t>Personalo mokymai (po apmokymų pateikti apmokymų aktą / sertifikatą arba kitą mokymų faktą įrodantį dokumentą):</t>
  </si>
  <si>
    <t>PAPILDOMI REIKALAVIMAI</t>
  </si>
  <si>
    <t>Tiekėjas turės pristatyti tarnybinę stotį (centrinį serverį) į Santariškių g. 5 esantį duomenų centrą, sumontuoti pristatytą techninę įrangą į PO spintą kaip to reikalauja įrangos gamintojas, įdiegti sisteminę programinę įrangą, pagal perkančiosios organizacijos reikalavimus sukonfigūruoti vidinių diskų RAID apjungimo grupes, sužymėti įrangą ir jungtis, išgabenti pakuotes nuo prekių.</t>
  </si>
  <si>
    <t>Licencijos: Į pasiūlymo kainą turi būti įtrauktos visos licencijos susijusios su techninės specifikacijos reikalavimų išpildymu. Pateikiamos licencijos (pvz. Microsoft licencijos ir kt..) turi būti susietos su Perkančiąja organizacija.</t>
  </si>
  <si>
    <t>Visi perkamų sistemų ar įrenginių prisijungimo duomenys ir slaptažodžiai privalo būti perduoti užsakovui ne vėliau kaip 1 mėn. iki garantinio laikotarpio pabaigos.</t>
  </si>
  <si>
    <t>Tiekėjas, kartu su pasiūlymu turi pateikti sistemos architektūros schemą, kurioje privalo būti išvardinti visi komponentai ir sąsajos tarp jų, nurodant sąveikos parametrus - naudojamus tinklo prievadus, protokolus, jų versijas (pvz.: SMB 3.0). Turi būti nurodyta konkreti diegiama programinė įranga, jos versijos, detalios sąsajos su veikimui reikalingomis sistemomis ar programomis.</t>
  </si>
  <si>
    <t>Tiekėjas pateikdamas įrangą privalo užtikrinti, kad prieiga prie paciento duomenų pateikiamoje įrangoje bus suteikiama tik autorizuotiems naudotojams (prisijungiant naudotojo vardu ar slaptažodžiu). Visiems naudotojams turi būti suteikti unikalūs naudotojo vardai ir slaptažodžiai arba pateikiama įranga turi gebėti naudoti VULSK katalogų paslaugoje (angl. Active Directory) saugomų naudotojų prisijungimo duomenis. Jei pateikiamoje įrangoje naudotojų vardai ir slaptažodžiai saugomi lokaliai, Tiekėjas turi suteikti teisę Užsakovui administruoti naudotojus.</t>
  </si>
  <si>
    <t>Tiekėjo pateikiama programinė įranga (įskaitant ir operacinę sistemą) negali turėti neištaisytų žinomų pažeidžiamumų, kurių bendras įvertinimas (angl. Overall CVSS  Score), vadovaujantis Informacinių technologijų laboratorijos pažeidžiamumų duomenų bazės (https://nvd.nist.gov/) V3.0 arba naujesne versija yra 5.0 arba didesnis.</t>
  </si>
  <si>
    <t>Tiekėjui nuotolinė prieiga sistemų aptarnavimui ir garantinei priežiūrai gali būti suteikta tik naudojant Užsakovo privilegijuotų naudotojų valdymo sprendimą (BeyondTrust PowerBroker Password Safe) ir leidžiant Užsakovui automatizuotomis priemonėmis stebėti Tiekėjo atliekamus veiksmus.</t>
  </si>
  <si>
    <t>Visas siūlomas sprendimas (prietaisai, sistemos programinė įranga, integracija su PO informacine sistema) turi gebėti veikti tik Perkančiosios organizacijos vietiniame kompiuteriniame tinkle, prieiga prie Interneto, sprendimo veikimui, neturi būti privaloma.</t>
  </si>
  <si>
    <t>Jei sprendimas yra paremtas debesijos tarnybinių stočių paslaugomis, debesijos tarnybinės stotys fiziškai turi būti Europos Sąjungos valstybės narės teritorijoje. Tiekėjas, kartu su pasiūlymu turi pateikti rašytinius dokumentus, įrodančius fizinę tarnybinių stočių vietovę.</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</si>
  <si>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</si>
  <si>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</si>
  <si>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</si>
  <si>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</si>
  <si>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</si>
  <si>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2</t>
  </si>
  <si>
    <t>3</t>
  </si>
  <si>
    <t>Reikalavimai kompiuterinės tomografijos sistemai</t>
  </si>
  <si>
    <t xml:space="preserve">Paskirtis </t>
  </si>
  <si>
    <t>Pagrindiniai skenavimo režimai</t>
  </si>
  <si>
    <t>3. Topogramos,</t>
  </si>
  <si>
    <t>Skenavimo angos diametras</t>
  </si>
  <si>
    <t xml:space="preserve">Vieno pilno apsisukimo (360°) skenavimo laikas </t>
  </si>
  <si>
    <t xml:space="preserve">Maksimali stalo apkrova </t>
  </si>
  <si>
    <t>Paciento skenuojamos zonos išilgine kryptimi diapazonas</t>
  </si>
  <si>
    <t>Rentgeno vamzdžio fokuso taškų kiekis</t>
  </si>
  <si>
    <t>≥ 2 fokuso taškai, komplektuojant su dviejų rentgeno vamzdžių sistema – ne mažiau kaip 2 kiekvienam rentgeno vamzdžiui</t>
  </si>
  <si>
    <t>Paciento apšvitą mažinančios technologijos</t>
  </si>
  <si>
    <t>Iteratyvios rekonstrukcijos algoritmų sistema pacientų apšvitai ir vaizdo artefaktams sumažinti (Safire, Admire, iDose4, ASiR-V, AIDR 3D ar lygiavertis algoritmas)</t>
  </si>
  <si>
    <t>Būtina</t>
  </si>
  <si>
    <t>Sistema turi turėti algoritmus metalinių implantų sukeltiems artefaktams sumažinti</t>
  </si>
  <si>
    <t>Dvipusis paciento-operatoriaus akustinis ryšys</t>
  </si>
  <si>
    <t>Technologo valdymo konsolė su programine įranga:</t>
  </si>
  <si>
    <t>1. Programinė įranga siūlomo kompiuterinio tomografo valdymui,</t>
  </si>
  <si>
    <t>2. Gautų vaizdų peržiūra,</t>
  </si>
  <si>
    <t>Komplektuojamos paciento pozicionavimui skirtos priemonės</t>
  </si>
  <si>
    <t>1. Galvos laikiklis,</t>
  </si>
  <si>
    <t xml:space="preserve">2. Pagalvėlės, </t>
  </si>
  <si>
    <t>3. Atramos,</t>
  </si>
  <si>
    <t>Apsauginės priemonės personalui</t>
  </si>
  <si>
    <t>1. Ištisinė prijuostė su apykakle. Komplektuojama su metalinėmis pakabomis ir laikymo sistema tinkama siūlomoms apsaugos priemonėms laikyti (su ratukais),</t>
  </si>
  <si>
    <t>2. Priemonių švino ekvivalentas ne mažesnis kaip 0,35 mmPb,</t>
  </si>
  <si>
    <t>3. Priemonės pagamintos iš bešvinės medžiagos pagal IEC 61331-1:2014 arba lygiavertį standartą,</t>
  </si>
  <si>
    <t>4. Kartu su pasiūlymu būtina pateikti apsauginių priemonių katalogą, kuriame būtų nurodyti galimi užsakyti dydžiai. Priemonių dydžiai suderinami įrangos užsakymo metu.</t>
  </si>
  <si>
    <t>4</t>
  </si>
  <si>
    <t>Reikalavimai kompiuterinei radiologo darbo vietai (aparatūrinei ir programinei įrangai radiologinių vaizdų peržiūrai ir diagnostikai)</t>
  </si>
  <si>
    <t>Serveris komplektuojamas su nepertraukiamo maitinimo šaltiniu (UPS), užtikrinančiu serverio darbą ne mažiau kaip 1 val., dingus elektrai. Rezervinis maitinimo šaltinis (UPS) neprivalo būti to paties gamintojo kaip ir siūloma tarnybinė stotis. Tiekėjas kartu su pasiūlymu privalo pateikti neginčijamus įrodymus, kad siūlomas rezervinis maitinimo šaltinis (UPS) užtikrins serverio darbą ne mažiau kaip 1 val., dingus elektrai.</t>
  </si>
  <si>
    <t>Spalvotas radiologo darbo vietos medicininis monitorius</t>
  </si>
  <si>
    <t>1. Bendra monitoriaus raiška ≥ 6 megapikseliai,</t>
  </si>
  <si>
    <t>2. Įstrižainė ≥ 30",</t>
  </si>
  <si>
    <r>
      <t>3. Kalibruotas skaistis ≥ 500 cd/m</t>
    </r>
    <r>
      <rPr>
        <vertAlign val="superscript"/>
        <sz val="12"/>
        <rFont val="Times New Roman"/>
        <family val="1"/>
      </rPr>
      <t>2</t>
    </r>
    <r>
      <rPr>
        <sz val="12"/>
        <rFont val="Times New Roman"/>
        <family val="1"/>
      </rPr>
      <t>,</t>
    </r>
  </si>
  <si>
    <t>4. Kontrastiškumas (tipinis) ≥ 2000:1,</t>
  </si>
  <si>
    <t>5. Integruotas kalibracinis daviklis, bei programinė įranga/modulis periodinei monitoriaus kokybės kontrolei atlikti arba lygiavertis techniologinis sprendimas.</t>
  </si>
  <si>
    <t xml:space="preserve">Papildomas monitorius pacientų sąrašo ir vaizdų peržiūrai </t>
  </si>
  <si>
    <t xml:space="preserve">1. Įstrižainė ≥ 24", </t>
  </si>
  <si>
    <t>2. Kontrastiškumas ≥ 1000:1,</t>
  </si>
  <si>
    <t>3. Maksimalus skaistis ≥ 300 cd/m2,</t>
  </si>
  <si>
    <t>4. DICOM kalibruotas maksimalus skaistis ≥ 180 cd/m2,</t>
  </si>
  <si>
    <t xml:space="preserve">5. VESA tvirtinimas, </t>
  </si>
  <si>
    <t>6. USB jungtys ≥ 2 vnt,</t>
  </si>
  <si>
    <t>7. Jungtys Display port, HDMI arba DVI-D (arba lygiavertės),</t>
  </si>
  <si>
    <t>8. Reguliuojamo aukščio stovas, aukščio diapazonas ≥ 80 mm.</t>
  </si>
  <si>
    <t>Dedikuota vaizdo plokštė</t>
  </si>
  <si>
    <t>1. Ne mažiau kaip 10 bitų,</t>
  </si>
  <si>
    <t>2. Atminties dydis ≥ 8 GB,</t>
  </si>
  <si>
    <t xml:space="preserve">Būtinas, ne mažiau kaip 1800 VA </t>
  </si>
  <si>
    <t>Sistemos komplektacija</t>
  </si>
  <si>
    <t>1. Kompiuterinis tomografas - 1 vnt.,</t>
  </si>
  <si>
    <t>2. Tyrimų apdorojimo programinė įranga - 1 vnt,</t>
  </si>
  <si>
    <t>3. Įranga dvipusiam paciento - operatoriaus akustiniam ryšiui - 1 vnt,</t>
  </si>
  <si>
    <t>4. Technologo valdymo konsolė su programine įranga - 1 vnt,</t>
  </si>
  <si>
    <t>5. Kompiuterinė radiologo darbo vieta (aparatūrinė ir programinė įranga radiologinių vaizdų peržiūrai ir diagnostikai):</t>
  </si>
  <si>
    <t>5.1 Tarnybinė stotis su programine įranga - 1 vnt,</t>
  </si>
  <si>
    <t>Kiti reikalavimai</t>
  </si>
  <si>
    <t>Įrangos tiekėjas (arba gamintojo atstovai), sumontavę ir suderinę įrangą, privalo atlikti arba organizuoti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</si>
  <si>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rFont val="Times New Roman"/>
        <family val="1"/>
      </rPr>
      <t>).</t>
    </r>
  </si>
  <si>
    <t>Atitikimas Lietuvos higienos normoje HN 31:2021 “Radiacinės saugos reikalavimai medicininėje rentgeno diagnostikoje” nurodytiems reikalavimams</t>
  </si>
  <si>
    <r>
      <t>Būtina (</t>
    </r>
    <r>
      <rPr>
        <i/>
        <sz val="12"/>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rFont val="Times New Roman"/>
        <family val="1"/>
      </rPr>
      <t>)</t>
    </r>
  </si>
  <si>
    <t>Atitikimas Lietuvos higienos normoje HN 73:2018 „Pagrindinės radiacinės saugos normos“ nurodytiems reikalavimams</t>
  </si>
  <si>
    <r>
      <t>Būtina (</t>
    </r>
    <r>
      <rPr>
        <i/>
        <sz val="12"/>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rFont val="Times New Roman"/>
        <family val="1"/>
      </rPr>
      <t>).</t>
    </r>
  </si>
  <si>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</si>
  <si>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</si>
  <si>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</si>
  <si>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</si>
  <si>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</si>
  <si>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</si>
  <si>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</si>
  <si>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</si>
  <si>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medicinos priemonės kaina (€ su PVM), nurodyta komerciniame pasiūlyme.</t>
    </r>
  </si>
  <si>
    <r>
      <t>Pasiūlymo kaina (Pk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</si>
  <si>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</si>
  <si>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</si>
  <si>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</si>
  <si>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</si>
  <si>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</si>
  <si>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</si>
  <si>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T5</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</si>
  <si>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</si>
  <si>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</si>
  <si>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</si>
  <si>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Taip</t>
  </si>
  <si>
    <t>Ne</t>
  </si>
  <si>
    <t>T6</t>
  </si>
  <si>
    <t>Tiekėjas1</t>
  </si>
  <si>
    <t>Tiekėjas2</t>
  </si>
  <si>
    <t>Tiekėjas3</t>
  </si>
  <si>
    <t>1. Spektrinis (dviejų energijų) skenavimas</t>
  </si>
  <si>
    <t>2. Daugiapjūvis ašinis (angl. sequential/axial) skenavimas,</t>
  </si>
  <si>
    <t>4. Perfuzijos tyrimai,</t>
  </si>
  <si>
    <t>5. Spiralinis skenavimas.</t>
  </si>
  <si>
    <t>1.1</t>
  </si>
  <si>
    <t>1.2</t>
  </si>
  <si>
    <t>1.3</t>
  </si>
  <si>
    <t>≥ 384</t>
  </si>
  <si>
    <t>≥ 780 mm</t>
  </si>
  <si>
    <t>≤ 0.28 sek.</t>
  </si>
  <si>
    <t>≥ 300 kg</t>
  </si>
  <si>
    <t>≥ 2000 mm</t>
  </si>
  <si>
    <t xml:space="preserve">Generatoriaus įtampos  diapazonas </t>
  </si>
  <si>
    <t>Rentgeno vamzdžio anodo šiluminė talpa (neatmetus iteratyvios rekonstrukcijos algoritmų įtakos, t.y. nurodoma efektyvi rentgeno vamzdžio anodo šiluminė talpa)</t>
  </si>
  <si>
    <t>Automatinis mA nustatymas</t>
  </si>
  <si>
    <t>Algoritmai metalinių implantų sukeltiems artefaktams sumažinti ((iMAR, OMAR, MAR, SEMAR ar lygiavertis algoritmas)</t>
  </si>
  <si>
    <t xml:space="preserve">Dviejų energijų spektrinių vaizdų tyrimų analizė:
</t>
  </si>
  <si>
    <t>Pjūvių skaičius, gaunamas vieno pilno apsisukimo (360°) metu</t>
  </si>
  <si>
    <t>≥ 20 - 1000 mA</t>
  </si>
  <si>
    <t>1.4</t>
  </si>
  <si>
    <t>1.5</t>
  </si>
  <si>
    <t>1.6</t>
  </si>
  <si>
    <t>1.7</t>
  </si>
  <si>
    <t>1.8</t>
  </si>
  <si>
    <t>1.9</t>
  </si>
  <si>
    <t>1.10</t>
  </si>
  <si>
    <t>1.11</t>
  </si>
  <si>
    <t>1.12</t>
  </si>
  <si>
    <t>1.13</t>
  </si>
  <si>
    <t>1.14</t>
  </si>
  <si>
    <t>1.15</t>
  </si>
  <si>
    <t>1.16</t>
  </si>
  <si>
    <t>1.17</t>
  </si>
  <si>
    <t>1.18</t>
  </si>
  <si>
    <t>1.19</t>
  </si>
  <si>
    <t xml:space="preserve"> </t>
  </si>
  <si>
    <t>4. Programinė įranga tyrimų išsaugojimui į išorinius kaupiklius (USB, CD/DVD),</t>
  </si>
  <si>
    <t>7. DICOM funkcionalumai (arba lygiaverčiai):</t>
  </si>
  <si>
    <t>7.1 Informacijos perdavimo funkcija – DICOM Store (alternatyvus pavadinimas –DICOM Send),</t>
  </si>
  <si>
    <t>8.2 Modality WorkList funkcija - DICOM Modality Worklist,</t>
  </si>
  <si>
    <t>8.3 Apšvitos pateikimo funkcija - DICOM Radiation Dose Structured Report.</t>
  </si>
  <si>
    <t>1.20</t>
  </si>
  <si>
    <t>1.21</t>
  </si>
  <si>
    <t>6. Komplektuojama su klaviatūra, pele,</t>
  </si>
  <si>
    <t>1.22</t>
  </si>
  <si>
    <t>1. Virtuali tarnybinė stotis sukomplektuota su visa būtina technine įranga</t>
  </si>
  <si>
    <t>2.1</t>
  </si>
  <si>
    <t>2.2</t>
  </si>
  <si>
    <t>Serverio techniniai parametrai turi atitikti rekomenduojamus programinės įrangos parametrus (kartu su pasiūlymu pateikti patvirtinimą (tiekėjo arba gamintojo), kad siūlomas serveris atitiks rekomenduotinus programinės įrangos parametrus),</t>
  </si>
  <si>
    <t>2.3</t>
  </si>
  <si>
    <t>2. Procesoriaus našumas pagal „Passmark CPU Mark“ testą „Performance test“ (http://www.cpubenchmark.net/cpu_list.php) ne mažiau kaip 20000
(turi būti nurodytas procesoriaus našumas). Procesoriaus našumas negali būti dirbtinai padidinta,</t>
  </si>
  <si>
    <t>3. Atmintinė - ne mažiau 32 GB. Turi būti ne mažiau kaip 2 atmintinės lizdai,</t>
  </si>
  <si>
    <t>4. Standžiojo disko talpa ne mažesnė kaip 1 TB (turi būti nurodyta disko talpa),</t>
  </si>
  <si>
    <t>5. Standžiojo disko jungtis - M.2 PCIe arba lygiavertė,</t>
  </si>
  <si>
    <t>6. Vidinis DVD įrenginys,</t>
  </si>
  <si>
    <t>7. Kompiuteris turi turėti integruotą Ethernet tinklo jungtį, kuris turi turėti RJ-45 tipo kabelio prijungimo lizdą ir galėtų dirbti ne mažesniais greičiais nei: 10 Mbps, 100 Mbps, 1 000 Mbps,</t>
  </si>
  <si>
    <t>8. USB kabeliu prijungiama klaviatūra (arba bevielė) su integruotu SmartCard (arba lygiaverčiu) skaitytuvu, tenkinančiu ISO 7816 standartą (arba lygiavertį),</t>
  </si>
  <si>
    <t>9. USB kabeliu prijungiama pelė (arba bevielė),</t>
  </si>
  <si>
    <t>10. Kompiuteris turi turėti integruotą (-us) garsiakalbį (-ius) arba pateikiamas išorinis garsiakalbis,</t>
  </si>
  <si>
    <t>11. Kompiuteris komplektuojamas su išorine kamera (raiška ne blogesnė nei Full HD), kurioje yra integruotas mikrofonas,</t>
  </si>
  <si>
    <t>2.4</t>
  </si>
  <si>
    <t>2.5</t>
  </si>
  <si>
    <t>2.6</t>
  </si>
  <si>
    <t xml:space="preserve">3. Jungtys ≥ 4 vnt. </t>
  </si>
  <si>
    <t>2.7</t>
  </si>
  <si>
    <t>2.8</t>
  </si>
  <si>
    <t>4. Fiksavimo priemonės.</t>
  </si>
  <si>
    <t>1.23</t>
  </si>
  <si>
    <t>5.2 Radiologo darbo vietos kompiuteris - 3 vnt,</t>
  </si>
  <si>
    <t>5.3 Spalvotas radiologo darbo vietos medicininis monitorius - 3 vnt,</t>
  </si>
  <si>
    <t>5.4 Papildomas monitorius pacientų sąrašo ir vaizdų peržiūrai - 3 vnt,</t>
  </si>
  <si>
    <t>5.5 Klaviatūra su asmens tapatybės kortelės skaitytuvu - 3 vnt,</t>
  </si>
  <si>
    <t>5.6 Pelė - 3 vnt,</t>
  </si>
  <si>
    <t>5.7 Nepertraukiamos el. srovės šaltinis (UPS) - 3 vnt,</t>
  </si>
  <si>
    <t>5.8 Serverio rezervinis maitinimo šaltinis (UPS) - 1 vnt.</t>
  </si>
  <si>
    <t>Fizinis detektorių matricos plotis izocentre z-ašies kryptimi (cm) - ≥ 16 cm</t>
  </si>
  <si>
    <t>Išplėstinė garantija (G)</t>
  </si>
  <si>
    <t>Q =</t>
  </si>
  <si>
    <t>G</t>
  </si>
  <si>
    <t>W =</t>
  </si>
  <si>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</si>
  <si>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</si>
  <si>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</si>
  <si>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</si>
  <si>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</si>
  <si>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</si>
  <si>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r>
      <t xml:space="preserve">Įrašyti parametro vertę: </t>
    </r>
    <r>
      <rPr>
        <b/>
        <sz val="12"/>
        <rFont val="Times New Roman"/>
        <family val="1"/>
      </rPr>
      <t>Taip / Ne</t>
    </r>
  </si>
  <si>
    <r>
      <t xml:space="preserve">Jei siūlomas objektas turi nurodytą pranašumą: W = 1, tuomet </t>
    </r>
    <r>
      <rPr>
        <b/>
        <sz val="12"/>
        <color theme="1"/>
        <rFont val="Times New Roman"/>
        <family val="1"/>
      </rPr>
      <t>G = W x Q</t>
    </r>
  </si>
  <si>
    <t>Jei siūlomas objektas neturi nurodyto pranašumo: W = 0, tuomet G = 0</t>
  </si>
  <si>
    <t>kur W – parametro lyginamasis svoris, Q - garantinės priežiūros lyginamasis svoris.</t>
  </si>
  <si>
    <t>Pasirinkti (Yra / Nėra)</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</si>
  <si>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t>
    </r>
  </si>
  <si>
    <r>
      <t>Išplėstinės garantijos balas (G</t>
    </r>
    <r>
      <rPr>
        <vertAlign val="subscript"/>
        <sz val="12"/>
        <rFont val="Times New Roman"/>
        <family val="1"/>
      </rPr>
      <t>n</t>
    </r>
    <r>
      <rPr>
        <sz val="12"/>
        <rFont val="Times New Roman"/>
        <family val="1"/>
      </rPr>
      <t>)</t>
    </r>
  </si>
  <si>
    <t>Paciento stalviršio horizontalauas judėjimo greitis skenavimo metu</t>
  </si>
  <si>
    <t xml:space="preserve">1. Viso žmogaus kūno tyrimams, </t>
  </si>
  <si>
    <t>3. Širdies ir kraujagyslių tyrimams su EKG sinchronizacija,</t>
  </si>
  <si>
    <t>2. Insulto diagnostikai (pateikiama programinė įranga, kuri instaliuota radiologinių vaizdų peržiūrai ir diagnostikai skirtoje radiologo darbo vietoje),</t>
  </si>
  <si>
    <t>2. Su fantomu pateikiama programinė įranga automatizuotam rezultatų įvertinimui.</t>
  </si>
  <si>
    <t>5</t>
  </si>
  <si>
    <t>5.1</t>
  </si>
  <si>
    <t>5.2</t>
  </si>
  <si>
    <t>5.3</t>
  </si>
  <si>
    <t xml:space="preserve">1.1 KT skaičiaus tikslumą skirtingoms medžiagoms (vanduo, oras, ir/ar kitos), </t>
  </si>
  <si>
    <t xml:space="preserve">1.2 tomografinio pjūvio storį, </t>
  </si>
  <si>
    <t>1.3 didelio kontrastingumo skiriamąją gebą,</t>
  </si>
  <si>
    <t xml:space="preserve">1.4 mažo kontrastingumo skiriamąją gebą,  </t>
  </si>
  <si>
    <t>1.5 vaizdo tolygumą.</t>
  </si>
  <si>
    <t>Reikalavimai KT fantomui/fantomų komplektui (Fantomas skirtas periodinei kokybės kontrolei atlikti, įskaitant dieninius, mėnesinius, metinius bandymus (pagal Lietuvos HN 78:2009 "Kokybės kontrolės reikalavimai ir vertinimo kriterijai medicininėje rentgenodiagnostikoje" ir gamintojo rekomendacijas, bei atsižvelgiant į tarptautines rekomendacijas))</t>
  </si>
  <si>
    <t xml:space="preserve">1. Fantomas turi būti tinkamas įvertinti: </t>
  </si>
  <si>
    <t>E = K + T + G</t>
  </si>
  <si>
    <t>3) Išplėstinė garantija (G)</t>
  </si>
  <si>
    <r>
      <t>3. Siūlomas garantinis laikotarpis (</t>
    </r>
    <r>
      <rPr>
        <b/>
        <sz val="12"/>
        <color rgb="FFFF0000"/>
        <rFont val="Times New Roman"/>
        <family val="1"/>
      </rPr>
      <t>Pildo Tiekėjas</t>
    </r>
    <r>
      <rPr>
        <b/>
        <sz val="12"/>
        <color theme="1"/>
        <rFont val="Times New Roman"/>
        <family val="1"/>
      </rPr>
      <t>):</t>
    </r>
  </si>
  <si>
    <t>Didžiausias skenavimo greitis z-ašies kryptimi spiralinio skenavimo režimu, kai skenavimo apžvalgos laukas ≥ 500 mm - ≥ 500 mm/sek.</t>
  </si>
  <si>
    <t>≥ 76 mm</t>
  </si>
  <si>
    <t>≥ 200 mm/s</t>
  </si>
  <si>
    <t>≥ 100 kW</t>
  </si>
  <si>
    <t>Vieno rentgeno generatoriaus galia (atmetus iteratyvios rekonstrukcijos algoritmų įtaką. Komplektuojant su dviejų generatorių sistema abiejų generatorių reikšmės sumuojamos)</t>
  </si>
  <si>
    <t>≥ (80-135) kV</t>
  </si>
  <si>
    <t>≥ 30 MHU (neatmetus iteratyvios rekonstrukcijos algoritmų įtakos, t.y. nurodoma efektyvi rentgeno vamzdžio anodo šiluminė talpa) arba ≥ 7,5 MHU (atmetus iteratyvios rekonstrukcijos algoritmų įtaką). Tiekėjas gali siūlyti vieną iš nurodytų variantų.</t>
  </si>
  <si>
    <t>3. Trimačių paviršių tyrimo, tūrinių ir daugiaplokštuminių, maksimalaus ir minimalaus intensyvymo projekcijų rekonstrukcijų programos,</t>
  </si>
  <si>
    <t>7. Širdies vertinimo programa kiekybiniam ir kokybiniam širdies ir vainikinių arterijų  įvertinimui apimanti automatinį vainikinių arterijų segmentavimą,</t>
  </si>
  <si>
    <t>8. Kalcio kiekio paskaičiavimas širdies tyrimuose, </t>
  </si>
  <si>
    <t>10. Automatizuota KT-perfuzijos vertinimo programa (galvos smegenų, kepenų, inkstų, minkštųjų audinių organų),</t>
  </si>
  <si>
    <t>9. Plaučių mazgelių CAD arba AI tipo vertinimo programa (automatizuoti plaučių židinininių pakitimų aptikimas, pirminė analizė ir analizė dinamikoje),</t>
  </si>
  <si>
    <t>Rentgeno generatoriaus srovės pasirinkimo diapazonas (Ne siauresnis už nurodytą. Komplektuojant su dviejų generatorių sistema abiejų generatorių reikšmės sumuojamos)</t>
  </si>
  <si>
    <t>3. Kadangi siūlomo objekto T1, T2, T3, T4, T5 ir T6 techniniai parametrai neturi skaitinių išraiškų (yra arba nėra), todėl parametrų įvertinimas apskaičiuojamas pagal metodiką:</t>
  </si>
  <si>
    <t>Tiekėjas4</t>
  </si>
  <si>
    <t>Vieno pilno apsisukimo (360°) skenavimo laikas - ≤ 0.24 sek.</t>
  </si>
  <si>
    <t>2. Konkurencinių darbo vietų skaičius ≥ 5 vnt.,</t>
  </si>
  <si>
    <t>Mažos dozės, prospektyviai EKG sužadinamas, ašinis skenavimo režimas (komplektuojama su EKG kabeliais)</t>
  </si>
  <si>
    <t>5. Miego arterijų ir Wiliso rato tyrimų vertinimo programa su automatiniu kaulinio audinio pašalinimu,</t>
  </si>
  <si>
    <t>4. Automatizuota aortos kraujagyslių tyrimų vertinimo programa su automatiniu kaulinio audinio pašalinimu,</t>
  </si>
  <si>
    <t>6. Periferinių kraujagyslių tyrimų vertinimo programa su automatiniu kaulinio audinio pašalinimu,</t>
  </si>
  <si>
    <t>1. Virtualus monochromatinis vaizdas (angl. virtual monochromatic image),</t>
  </si>
  <si>
    <t>2. Medžiagos dekompozicijos vaizdas (angl. material decomposition image; jodas, vanduo, kalcis, šlapimo rūgštis),</t>
  </si>
  <si>
    <t>4. Efektyvaus atominio skaičiaus žemėlapiai (angl. effective atomic number maps).</t>
  </si>
  <si>
    <t>L6 =</t>
  </si>
  <si>
    <r>
      <t>Techninis pranašumas T6 (T6</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</si>
  <si>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</si>
  <si>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r>
      <t>T6</t>
    </r>
    <r>
      <rPr>
        <vertAlign val="subscript"/>
        <sz val="12"/>
        <rFont val="Times New Roman"/>
        <family val="1"/>
      </rPr>
      <t>n</t>
    </r>
  </si>
  <si>
    <t>12. Pateikiama pirkimo metu naujausia Microsoft Windows Pro versija arba lygiavertė operacinė sistema,</t>
  </si>
  <si>
    <t>13. Pateikiama pirkimo metu naujausia MS Office Home &amp; Business versija arba lygiavertė.</t>
  </si>
  <si>
    <t>3. atlieka techninės priežiūros ir techninės būklės patikrinimus pagal gamintojo reikalavimus/rekomendacijas;</t>
  </si>
  <si>
    <t>3. Atlieka techninės priežiūros ir techninės būklės patikrinimus pagal gamintojo reikalavimus/rekomendacijas,</t>
  </si>
  <si>
    <t>Techninė specifikacija - Kompiuterinis tomografas</t>
  </si>
  <si>
    <t>6. Paciento pozicionavimui skirtos priemonės: galvos laikiklis, pagalvėlės, atramos, fiksavimo priemonės - visų priedų po 1 vnt,</t>
  </si>
  <si>
    <t>7. Apsauginės priemonės personalui - 2 vnt,</t>
  </si>
  <si>
    <t>8. KT fantomas/fantomų komplektas (periodinei kokybės kontrolei) - 1 vnt/komplektas.</t>
  </si>
  <si>
    <t>1 pirkimo dalis. Kompiuterinis tomografas</t>
  </si>
  <si>
    <t>Tiekėjo arba įgalioto asmens vardas ir pavardė</t>
  </si>
  <si>
    <t>6. gedimo atveju atvyksta remontuoti ne vėliau kaip per 24 (dvidešimt keturias) valandas nuo pranešimo apie prekės gedimą gavimo;</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</si>
  <si>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</si>
  <si>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</si>
  <si>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</si>
  <si>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Galimybė atlikti širdies tyrimą nenaudojant paciento EKG signalo</t>
  </si>
  <si>
    <t>Tiekėjas siūlomam prietaisui ir visiems komplektuojamiems priedams (išskyrus vienkartines priemones) ir periferinei įrangai suteikia 4 metų (48 mėnesių) išplėstinę garantiją*</t>
  </si>
  <si>
    <t>3.1 Jei siūlomas objektas turi nurodytą pranašumą gauna maksimalų balų skaičių pagal lyginamąjį svorį: T1 = L1 = 0.15, T2 = L2 = 0.15, T3 = L3 = 0.10, T4 = L4 = 0.25, T5 = L5 = 0.25, T6 = L6 = 0.10. Jei siūlomas objektas neturi nurodyto pranašumo gauna 0 balų: T1 = L1 = 0, T2 = L2 = 0, T3 = L3 = 0, T4 = L4 = 0, T5 = L5 = 0, T6 = L6 = 0.</t>
  </si>
  <si>
    <t>4. Siūlomo objekto išplėstinė 4 metų (48 mėnesių) garantinė priežiūra (G) aprašoma statiniu vertinimo būdu ir neturi skaitinių išraiškų (taip arba ne), todėl garantinės priežiūros įvertinimas apskaičiuojamas pagal formulę:</t>
  </si>
  <si>
    <t>12. Kepenų tyrimo vertinimo programa apimanti automatinį kepenų segmentavimą,</t>
  </si>
  <si>
    <t>13. Spektrinių vaizdų vertinimo ir kvantifikacijos programa.</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</si>
  <si>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</si>
  <si>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</si>
  <si>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Tiekėjo siūlomos licencijos ir licencijavimo programos turi būti suderinamos su programinės įrangos gamintojo licencijavimo sąlygomis ir licencijos privalo galioti ne trumpiau nei 36 mėn.</t>
  </si>
  <si>
    <t>2. Pasiūlymo kainos (K) balai apskaičiuojami mažiausios pasiūlytos kainos (Kmin) ir vertinamo pasiūlymo kainos (Kv) santykį padauginant iš kainos lyginamojo svorio (X)**:</t>
  </si>
  <si>
    <t>**</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</si>
  <si>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</si>
  <si>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﻿Efektyvus detektorių matricos plotis izocentre z-ašies kryptimi (išilginis). Komplektuojant su dviejų detektorių sistema abiejų detektorių reikšmės sumuojamos.</t>
  </si>
  <si>
    <t>Dirbtiniu intelektu paremta vaizdų rekonstrukcijos sistema pacientų apšvitai ir vaizdo triukšmams sumažinti (TrueFidelity, Precise Image, AiCE ar lygiavertis algoritmas)</t>
  </si>
  <si>
    <t xml:space="preserve">  3. Elektronų tankio žemėlapiai (angl. electron density maps). Elektronų tankio žemėlapių sudarymui skirta programinė įranga turi būti įdiegta KT įrenginyje arba išorinėje darbo stotyje,</t>
  </si>
  <si>
    <t>﻿Fotonų skaičiavimo arba dviejų sluoksnių detektoriaus / dviejų šaltinių-detektorių pagrindo technologija</t>
  </si>
  <si>
    <t>Failo, dokumento pavadinimas ir puslapio Nr., pažymintis vietą, kurioje yra siūlomą techninį funkcionalumą patvirtinantys dokumentai</t>
  </si>
  <si>
    <t>11. Automatizuota programa arba kelios programos galvos smegenų insulto vertinimui (apimant galvos kraujagyslių vertinimą, galvos smegenų parenchimos perfuziją, automatizuotą perfuzijos žemėlapių sukūrimą,  ASPECT skalę, infarkto šerdies tūrį, kritinės hipoperfuzijos ir infarkto šerdies santykį, hipoperfuzijos ir infarkto nesutapimo tūrį). Pastaba: jei tiekėjas siūlo trečios šalies (ne pačio KT gamintojo dedikuotą) programinę įrangą tuomet siūloma programinės įrangos licenzija turi galioti visu siūlomos Sistemos garantiniu laikotarpiu.</t>
  </si>
  <si>
    <r>
      <t xml:space="preserve">1. Kompiuterio parametrai turi atitikti rekomenduojamus programinės įrangos parametrus (kartu su pasiūlymu pateikti patvirtinimą (tiekėjo arba gamintojo), kad siūlomas kompiuteris atitiks rekomenduotinus programinės įrangos parametrus). Tiekėjas turi nurodyti tikslų kompiuterio pavadinimą ir modelį. </t>
    </r>
    <r>
      <rPr>
        <i/>
        <sz val="12"/>
        <color rgb="FFFF0000"/>
        <rFont val="Times New Roman"/>
        <family val="1"/>
      </rPr>
      <t>Nors tiekėjas privalo pateikti gamintojo rekomenduojamų parametrų kompiuterį, tačiau jis turi būti ne prastesnių parametrų nei žemiau nurodyta.</t>
    </r>
  </si>
  <si>
    <t>Pasiūlymas (Pasiūlymas_techninė specifikacija)</t>
  </si>
  <si>
    <t>Tiekėjo teikiamos deklaracijos (BPS 1,2 priedai)</t>
  </si>
  <si>
    <t>Tiekėjo deklaracija dėl nac. Saugumo (SPS 4 priedas)</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</si>
  <si>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</si>
  <si>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</si>
  <si>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</si>
  <si>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r>
      <rPr>
        <b/>
        <u/>
        <sz val="12"/>
        <color theme="1"/>
        <rFont val="Times New Roman"/>
        <family val="1"/>
        <charset val="186"/>
      </rPr>
      <t>Tiekėja, kartu su pasiūlymu,s turi pateikti dokumentus, įrodančius siūlomos įrangos atitikimą kokybės ir techniniams reikalavimams, nurodytiems pirkimo dokumentų techninėje specifikacijoje</t>
    </r>
    <r>
      <rPr>
        <sz val="12"/>
        <color theme="1"/>
        <rFont val="Times New Roman"/>
        <family val="1"/>
      </rPr>
      <t xml:space="preserve">: </t>
    </r>
    <r>
      <rPr>
        <b/>
        <sz val="12"/>
        <color theme="1"/>
        <rFont val="Times New Roman"/>
        <family val="1"/>
        <charset val="186"/>
      </rPr>
      <t>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t>
    </r>
    <r>
      <rPr>
        <sz val="12"/>
        <color theme="1"/>
        <rFont val="Times New Roman"/>
        <family val="1"/>
      </rPr>
      <t>i.</t>
    </r>
  </si>
  <si>
    <r>
      <rPr>
        <b/>
        <sz val="12"/>
        <rFont val="Times New Roman"/>
        <family val="1"/>
        <charset val="186"/>
      </rPr>
      <t xml:space="preserve">Tiekėjas turi būti siūlomos kompiuterinės tomografijos sistemos gamintojas arba oficialus siūlomos įrangos gamintojo įgaliotasis atstovas, arba turi turėti rašytinį susitarimą su tokiu įgaliotuoju atstovu dėl prekybos šia įranga </t>
    </r>
    <r>
      <rPr>
        <b/>
        <u/>
        <sz val="12"/>
        <rFont val="Times New Roman"/>
        <family val="1"/>
        <charset val="186"/>
      </rPr>
      <t>ir su pasiūlymu turi pateikti tai patvirtinantį dokument</t>
    </r>
    <r>
      <rPr>
        <sz val="12"/>
        <rFont val="Times New Roman"/>
        <family val="1"/>
      </rPr>
      <t xml:space="preserve">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r>
  </si>
  <si>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</si>
  <si>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</si>
  <si>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</si>
  <si>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</si>
  <si>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</si>
  <si>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</si>
  <si>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</si>
  <si>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</si>
  <si>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t>8.1. Įvadinė elektros spinta, sukomplektuota apsauginiais el. įtampos ribotuvais (įskaitant spintos sumontavimą kompiuterinio tomografo instaliavimo metu),</t>
  </si>
  <si>
    <t>8.2. Įranga pacientų apšvitos registravimui pagal ES direktyvas ir HN 73:2018 „Pagrindinės radiacinės saugos normos“,</t>
  </si>
  <si>
    <t>8.3. Siūloma tarnybinė stotis (centrinis serveris) turi būti komplektuojamas su ne mažiau kaip 2 vnt. 10G Single mode SFP+ moduliais (Tiekėjas siūlomus modulius turės įdiegti į pristatytą serverį. Tiekėjas kartu su pasiūlymu privalo pateikti tik patvirtinimą, kad serverio instaliacijos metu bus naudojami nustatyto tipo ir pralaidumo moduliai. Tiekėjas kartu su pasiūlymu neprivalo nurodyti siūlomų modulių gamintojų, pavadinimų ir kt. informacijos),</t>
  </si>
  <si>
    <t>8.4. Siūloma tarnybinė stotis (centrinis serveris) turi būti komplektuojama su ne mažiau kaip 2 vnt. 10m. ilgio optiniais jungiamaisiais kabeliais OM4 (LC/LC jungtimis). Tiekėjas kartu su pasiūlymu privalo pateikti tik patvirtinimą, kad serverio instaliacijos metu bus naudojami nustatyto tipo optiniai jungiamieji kabeliai. Tiekėjas kartu su pasiūlymu neprivalo nurodyti siūlomų optinių jungiamųjų kabelių gamintojų, pavadinimų ir kt. informacijos,</t>
  </si>
  <si>
    <t>8.5. Ne mažiau kaip 2 vnt. 10G Single mode SFP+ moduliai suderinami su perkančiosios organizacijos naudojama kompiuterių tinklo įranga. Tikslūs moduliai bus suderinami įrangos užsakymo metu. Tiekėjas siūlomus modulius turės įdiegti į perkančiosios organizacijos naudojamą kompiuterių tinklo įrangą. Tiekėjas kartu su pasiūlymu privalo pateikti tik patvirtinimą, kad serverio instaliacijos metu bus naudojami nustatyto tipo ir pralaidumo moduliai. Tiekėjas kartu su pasiūlymu neprivalo nurodyti siūlomų modulių gamintojų, pavadinimų ir kt. informacijos.</t>
  </si>
  <si>
    <t>9.1. Mokymai ≥ 4 radiologijos technologams. Trukmė ≥ 40 akademinių val.</t>
  </si>
  <si>
    <t>9.2. Mokymai ≥ 2 gydytojams radiologams. Trukmė ≥ 40 akademinių val.</t>
  </si>
  <si>
    <t>9.3. Mokymai ≥ 2 medicinos fizikams. Trukmė ≥ 8 akademinės val.</t>
  </si>
  <si>
    <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</si>
  <si>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r>
      <t xml:space="preserve">Bendra pasiūlymo kaina Eur su </t>
    </r>
    <r>
      <rPr>
        <b/>
        <sz val="12"/>
        <color rgb="FFFF0000"/>
        <rFont val="Times New Roman"/>
        <family val="1"/>
        <charset val="186"/>
      </rPr>
      <t>21 %</t>
    </r>
    <r>
      <rPr>
        <b/>
        <sz val="12"/>
        <color theme="1"/>
        <rFont val="Times New Roman"/>
        <family val="1"/>
      </rPr>
      <t xml:space="preserve"> PVM*</t>
    </r>
  </si>
  <si>
    <t>3. Kompiuteris pagal gamintojo rekomenduojamus techninius pajėgumus,*</t>
  </si>
  <si>
    <t>5. Nepertraukiamos el. srovės šaltinis (UPS), užtikrinantis technologo darbo vietos veikimą ≥ 30 min,*</t>
  </si>
  <si>
    <t xml:space="preserve">Radiologo darbo vietos programinė įranga radiologinių vaizdų peržiūrai ir diagnostikai (visų licenzijų galiojimas, išskyrus 2.1.11 punktą privalo būti neapribotos laike (angl. permanent)*. </t>
  </si>
  <si>
    <t>Tarnybinė stotis (centrinis serveris)*</t>
  </si>
  <si>
    <t>Reikalavimai serverio rezerviniam maitinimo šaltiniui (UPS)*</t>
  </si>
  <si>
    <t>Radiologo darbo vietos kompiuteris*</t>
  </si>
  <si>
    <t>Nepertraukiamos el. srovės šaltinis (UPS)*</t>
  </si>
  <si>
    <t>* Tiekėjas (galimas laimėtojas) turės pateikti  šioms siūlomoms sudėtinėms dalims (1.21.3; 1.21.5; 2.1; 2.2; 2.3; 2.4; 2.8  punktai) SPS 7 ir 11 punkte nurodytus dokumentus ir užpildytą SPS 5 priedą</t>
  </si>
  <si>
    <t xml:space="preserve">Visos pasiūlyme nurodytos kainos turi būti nurodytos dviejų skaičių po kablelio tikslumu (suapvalintos iki šimtųjų skaičiaus dalių)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</si>
</sst>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b/>
      <sz val="12"/>
      <name val="Times New Roman"/>
      <family val="1"/>
    </font>
    <font>
      <i/>
      <sz val="12"/>
      <name val="Times New Roman"/>
      <family val="1"/>
    </font>
    <font>
      <b/>
      <sz val="12"/>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B050"/>
      <name val="Times New Roman"/>
      <family val="1"/>
    </font>
    <font>
      <sz val="11"/>
      <color rgb="FF00B050"/>
      <name val="Times New Roman"/>
      <family val="1"/>
    </font>
    <font>
      <sz val="11"/>
      <name val="Times New Roman"/>
      <family val="1"/>
    </font>
    <font>
      <vertAlign val="superscript"/>
      <sz val="12"/>
      <name val="Times New Roman"/>
      <family val="1"/>
    </font>
    <font>
      <b/>
      <sz val="14"/>
      <name val="Times New Roman"/>
      <family val="1"/>
    </font>
    <font>
      <i/>
      <sz val="11"/>
      <name val="Times New Roman"/>
      <family val="1"/>
    </font>
    <font>
      <sz val="12"/>
      <color rgb="FF000000"/>
      <name val="Times New Roman"/>
      <family val="1"/>
    </font>
    <font>
      <sz val="12"/>
      <color theme="1"/>
      <name val="Times New Roman"/>
      <family val="1"/>
      <charset val="186"/>
    </font>
    <font>
      <i/>
      <sz val="12"/>
      <color rgb="FFFF0000"/>
      <name val="Times New Roman"/>
      <family val="1"/>
    </font>
    <font>
      <b/>
      <sz val="12"/>
      <color theme="1"/>
      <name val="Times New Roman"/>
      <family val="1"/>
      <charset val="186"/>
    </font>
    <font>
      <b/>
      <u/>
      <sz val="12"/>
      <color theme="1"/>
      <name val="Times New Roman"/>
      <family val="1"/>
      <charset val="186"/>
    </font>
    <font>
      <b/>
      <sz val="12"/>
      <name val="Times New Roman"/>
      <family val="1"/>
      <charset val="186"/>
    </font>
    <font>
      <b/>
      <u/>
      <sz val="12"/>
      <name val="Times New Roman"/>
      <family val="1"/>
      <charset val="186"/>
    </font>
    <font>
      <sz val="12"/>
      <name val="Times New Roman"/>
      <family val="1"/>
      <charset val="186"/>
    </font>
    <font>
      <i/>
      <u/>
      <sz val="12"/>
      <color theme="1"/>
      <name val="Times New Roman"/>
      <family val="1"/>
      <charset val="186"/>
    </font>
    <font>
      <i/>
      <sz val="12"/>
      <color theme="1"/>
      <name val="Times New Roman"/>
      <family val="1"/>
      <charset val="186"/>
    </font>
    <font>
      <b/>
      <sz val="12"/>
      <color rgb="FFFF0000"/>
      <name val="Times New Roman"/>
      <family val="1"/>
      <charset val="186"/>
    </font>
    <font>
      <sz val="18"/>
      <name val="Times New Roman"/>
      <family val="1"/>
    </font>
    <font>
      <b/>
      <u/>
      <sz val="22"/>
      <color rgb="FFFF0000"/>
      <name val="Times New Roman"/>
      <family val="1"/>
      <charset val="186"/>
    </font>
    <font>
      <b/>
      <u/>
      <sz val="22"/>
      <name val="Times New Roman"/>
      <family val="1"/>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
      <patternFill patternType="solid">
        <fgColor theme="7"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1">
    <xf numFmtId="0" fontId="0" fillId="0" borderId="0"/>
  </cellStyleXfs>
  <cellXfs count="30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1" fillId="5" borderId="0" xfId="0" applyFont="1" applyFill="1" applyAlignment="1" applyProtection="1">
      <alignment vertical="center" wrapText="1"/>
      <protection locked="0"/>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17" xfId="0" applyFont="1" applyFill="1" applyBorder="1" applyAlignment="1">
      <alignment horizontal="center" vertical="center"/>
    </xf>
    <xf numFmtId="0" fontId="16"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1" fillId="0" borderId="35" xfId="0" applyFont="1" applyBorder="1" applyAlignment="1">
      <alignment horizontal="center" vertical="center"/>
    </xf>
    <xf numFmtId="0" fontId="16" fillId="0" borderId="0" xfId="0" applyFont="1" applyAlignment="1">
      <alignment horizontal="left"/>
    </xf>
    <xf numFmtId="0" fontId="19" fillId="0" borderId="0" xfId="0" applyFont="1"/>
    <xf numFmtId="0" fontId="14"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0" fontId="14" fillId="4" borderId="0" xfId="0" applyFont="1" applyFill="1" applyAlignment="1">
      <alignment vertical="center"/>
    </xf>
    <xf numFmtId="0" fontId="21" fillId="4" borderId="0" xfId="0" applyFont="1" applyFill="1" applyAlignment="1">
      <alignment horizontal="center" vertical="center"/>
    </xf>
    <xf numFmtId="0" fontId="5" fillId="5" borderId="33" xfId="0" applyFont="1" applyFill="1" applyBorder="1" applyAlignment="1">
      <alignment horizontal="center" vertical="center" wrapText="1"/>
    </xf>
    <xf numFmtId="0" fontId="1" fillId="0" borderId="0" xfId="0" applyFont="1" applyAlignment="1">
      <alignment horizontal="right" indent="3"/>
    </xf>
    <xf numFmtId="0" fontId="5" fillId="0" borderId="0" xfId="0" applyFont="1" applyAlignment="1">
      <alignment horizontal="right" indent="3"/>
    </xf>
    <xf numFmtId="0" fontId="1" fillId="0" borderId="0" xfId="0" applyFont="1" applyAlignment="1">
      <alignment horizontal="right" vertical="center" wrapText="1" indent="3"/>
    </xf>
    <xf numFmtId="0" fontId="5" fillId="0" borderId="0" xfId="0" applyFont="1" applyAlignment="1">
      <alignment horizontal="right" vertical="center" wrapText="1" indent="3"/>
    </xf>
    <xf numFmtId="0" fontId="2" fillId="5" borderId="0" xfId="0" applyFont="1" applyFill="1"/>
    <xf numFmtId="0" fontId="1" fillId="5" borderId="0" xfId="0" applyFont="1" applyFill="1" applyAlignment="1">
      <alignment horizontal="center" vertical="top" wrapText="1"/>
    </xf>
    <xf numFmtId="49" fontId="5" fillId="5" borderId="26"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0" fontId="5" fillId="5" borderId="1" xfId="0" applyFont="1" applyFill="1" applyBorder="1" applyAlignment="1">
      <alignment horizontal="justify" vertical="top" wrapText="1"/>
    </xf>
    <xf numFmtId="49" fontId="11" fillId="5" borderId="28" xfId="0" applyNumberFormat="1" applyFont="1" applyFill="1" applyBorder="1" applyAlignment="1">
      <alignment horizontal="center" vertical="top" wrapText="1"/>
    </xf>
    <xf numFmtId="49" fontId="11" fillId="5" borderId="28" xfId="0" applyNumberFormat="1"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5" fillId="5" borderId="26" xfId="0" applyFont="1" applyFill="1" applyBorder="1" applyAlignment="1">
      <alignment horizontal="justify" vertical="top" wrapText="1"/>
    </xf>
    <xf numFmtId="0" fontId="5" fillId="5" borderId="0" xfId="0" applyFont="1" applyFill="1"/>
    <xf numFmtId="49" fontId="5" fillId="5" borderId="26" xfId="0" applyNumberFormat="1" applyFont="1" applyFill="1" applyBorder="1" applyAlignment="1">
      <alignment horizontal="justify" vertical="center"/>
    </xf>
    <xf numFmtId="0" fontId="5" fillId="5" borderId="29" xfId="0" applyFont="1" applyFill="1" applyBorder="1" applyAlignment="1">
      <alignment horizontal="center" vertical="center" wrapText="1"/>
    </xf>
    <xf numFmtId="0" fontId="17" fillId="5" borderId="35" xfId="0" applyFont="1" applyFill="1" applyBorder="1" applyAlignment="1">
      <alignment horizontal="center" vertical="center"/>
    </xf>
    <xf numFmtId="2" fontId="5" fillId="5" borderId="35" xfId="0" applyNumberFormat="1" applyFont="1" applyFill="1" applyBorder="1" applyAlignment="1">
      <alignment horizontal="center" vertical="center"/>
    </xf>
    <xf numFmtId="2" fontId="5" fillId="5" borderId="27" xfId="0" applyNumberFormat="1" applyFont="1" applyFill="1" applyBorder="1" applyAlignment="1">
      <alignment horizontal="center" vertical="center"/>
    </xf>
    <xf numFmtId="0" fontId="26" fillId="5" borderId="0" xfId="0" applyFont="1" applyFill="1" applyAlignment="1">
      <alignment horizontal="center"/>
    </xf>
    <xf numFmtId="49" fontId="5" fillId="0" borderId="1" xfId="0" applyNumberFormat="1" applyFont="1" applyBorder="1" applyAlignment="1">
      <alignment horizontal="justify" vertical="top"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justify" vertical="top" wrapText="1"/>
    </xf>
    <xf numFmtId="0" fontId="5" fillId="0" borderId="1" xfId="0" applyFont="1" applyBorder="1" applyAlignment="1">
      <alignment horizontal="justify" vertical="top" wrapText="1"/>
    </xf>
    <xf numFmtId="49" fontId="5" fillId="0" borderId="1" xfId="0" applyNumberFormat="1" applyFont="1" applyBorder="1" applyAlignment="1">
      <alignment horizontal="left" vertical="top" wrapText="1"/>
    </xf>
    <xf numFmtId="0" fontId="5" fillId="0" borderId="0" xfId="0" applyFont="1" applyAlignment="1">
      <alignment horizontal="justify"/>
    </xf>
    <xf numFmtId="0" fontId="5" fillId="0" borderId="26" xfId="0" applyFont="1" applyBorder="1" applyAlignment="1">
      <alignment horizontal="justify" vertical="top" wrapText="1"/>
    </xf>
    <xf numFmtId="0" fontId="5" fillId="4" borderId="1" xfId="0" applyFont="1" applyFill="1" applyBorder="1" applyAlignment="1">
      <alignment horizontal="justify" vertical="top" wrapText="1"/>
    </xf>
    <xf numFmtId="0" fontId="5" fillId="4" borderId="1" xfId="0" applyFont="1" applyFill="1" applyBorder="1" applyAlignment="1">
      <alignment horizontal="justify" vertical="top"/>
    </xf>
    <xf numFmtId="49" fontId="5" fillId="0" borderId="1" xfId="0" applyNumberFormat="1" applyFont="1" applyBorder="1" applyAlignment="1">
      <alignment vertical="top" wrapText="1"/>
    </xf>
    <xf numFmtId="0" fontId="5" fillId="0" borderId="1" xfId="0" applyFont="1" applyBorder="1" applyAlignment="1">
      <alignment horizontal="left" vertical="center" wrapText="1"/>
    </xf>
    <xf numFmtId="0" fontId="5" fillId="4" borderId="41" xfId="0" applyFont="1" applyFill="1" applyBorder="1" applyAlignment="1">
      <alignment horizontal="center" vertical="center"/>
    </xf>
    <xf numFmtId="0" fontId="5" fillId="4" borderId="17" xfId="0" applyFont="1" applyFill="1" applyBorder="1" applyAlignment="1">
      <alignment horizontal="center" vertical="center" wrapText="1"/>
    </xf>
    <xf numFmtId="0" fontId="1" fillId="5" borderId="1" xfId="0" applyFont="1" applyFill="1" applyBorder="1"/>
    <xf numFmtId="0" fontId="1" fillId="5" borderId="1" xfId="0" applyFont="1" applyFill="1" applyBorder="1" applyAlignment="1">
      <alignment horizontal="center"/>
    </xf>
    <xf numFmtId="0" fontId="2" fillId="5" borderId="35"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4" fillId="5" borderId="35" xfId="0" applyFont="1" applyFill="1" applyBorder="1" applyAlignment="1">
      <alignment vertical="center" wrapText="1"/>
    </xf>
    <xf numFmtId="2" fontId="24" fillId="5" borderId="35" xfId="0" applyNumberFormat="1" applyFont="1" applyFill="1" applyBorder="1" applyAlignment="1">
      <alignment horizontal="center" vertical="center" wrapText="1"/>
    </xf>
    <xf numFmtId="0" fontId="5" fillId="5" borderId="0" xfId="0" applyFont="1" applyFill="1" applyAlignment="1">
      <alignment horizontal="center" vertical="center" wrapText="1"/>
    </xf>
    <xf numFmtId="0" fontId="22" fillId="5" borderId="0" xfId="0" applyFont="1" applyFill="1" applyAlignment="1">
      <alignment horizontal="justify" vertical="top" wrapText="1"/>
    </xf>
    <xf numFmtId="0" fontId="22" fillId="5" borderId="0" xfId="0" applyFont="1" applyFill="1" applyAlignment="1">
      <alignment horizontal="center" vertical="center" wrapText="1"/>
    </xf>
    <xf numFmtId="0" fontId="23" fillId="5" borderId="0" xfId="0" applyFont="1" applyFill="1" applyAlignment="1">
      <alignment vertical="center" wrapText="1"/>
    </xf>
    <xf numFmtId="2" fontId="23" fillId="5" borderId="0" xfId="0" applyNumberFormat="1" applyFont="1" applyFill="1" applyAlignment="1">
      <alignment horizontal="center" vertical="center" wrapText="1"/>
    </xf>
    <xf numFmtId="1" fontId="24" fillId="5" borderId="35" xfId="0" applyNumberFormat="1" applyFont="1" applyFill="1" applyBorder="1" applyAlignment="1">
      <alignment horizontal="center" vertical="center" wrapText="1"/>
    </xf>
    <xf numFmtId="1" fontId="24" fillId="5" borderId="42" xfId="0" applyNumberFormat="1" applyFont="1" applyFill="1" applyBorder="1" applyAlignment="1">
      <alignment horizontal="justify" vertical="justify" wrapText="1"/>
    </xf>
    <xf numFmtId="0" fontId="5" fillId="5" borderId="42" xfId="0" applyFont="1" applyFill="1" applyBorder="1" applyAlignment="1">
      <alignment horizontal="justify" vertical="justify" wrapText="1"/>
    </xf>
    <xf numFmtId="0" fontId="5" fillId="5" borderId="43" xfId="0" applyFont="1" applyFill="1" applyBorder="1" applyAlignment="1">
      <alignment horizontal="justify" vertical="justify" wrapText="1"/>
    </xf>
    <xf numFmtId="0" fontId="5" fillId="5" borderId="33" xfId="0" applyFont="1" applyFill="1" applyBorder="1" applyAlignment="1">
      <alignment horizontal="justify" vertical="top" wrapText="1"/>
    </xf>
    <xf numFmtId="0" fontId="2" fillId="5" borderId="0" xfId="0" applyFont="1" applyFill="1" applyAlignment="1">
      <alignment horizontal="center" vertical="center" wrapText="1"/>
    </xf>
    <xf numFmtId="0" fontId="1" fillId="5" borderId="0" xfId="0" applyFont="1" applyFill="1" applyAlignment="1">
      <alignment horizontal="center" vertical="center" wrapText="1"/>
    </xf>
    <xf numFmtId="0" fontId="5" fillId="0" borderId="0" xfId="0" applyFont="1" applyAlignment="1">
      <alignment horizontal="right" vertical="center" wrapText="1"/>
    </xf>
    <xf numFmtId="2" fontId="1" fillId="4" borderId="1" xfId="0" applyNumberFormat="1" applyFont="1" applyFill="1" applyBorder="1" applyAlignment="1">
      <alignment horizontal="center" vertical="center"/>
    </xf>
    <xf numFmtId="49" fontId="5" fillId="5" borderId="26" xfId="0" applyNumberFormat="1" applyFont="1" applyFill="1" applyBorder="1" applyAlignment="1">
      <alignment horizontal="justify" vertical="top"/>
    </xf>
    <xf numFmtId="0" fontId="5" fillId="5" borderId="1" xfId="0" applyFont="1" applyFill="1" applyBorder="1" applyAlignment="1">
      <alignment horizontal="justify" vertical="top"/>
    </xf>
    <xf numFmtId="49" fontId="5" fillId="5" borderId="26" xfId="0" applyNumberFormat="1" applyFont="1" applyFill="1" applyBorder="1" applyAlignment="1">
      <alignment horizontal="justify" vertical="top" wrapText="1"/>
    </xf>
    <xf numFmtId="0" fontId="22" fillId="5" borderId="0" xfId="0" applyFont="1" applyFill="1"/>
    <xf numFmtId="0" fontId="13" fillId="5" borderId="1" xfId="0" applyFont="1" applyFill="1" applyBorder="1" applyAlignment="1">
      <alignment horizontal="center" vertical="center"/>
    </xf>
    <xf numFmtId="0" fontId="22" fillId="5" borderId="44" xfId="0" applyFont="1" applyFill="1" applyBorder="1" applyAlignment="1">
      <alignment wrapText="1"/>
    </xf>
    <xf numFmtId="0" fontId="22" fillId="5" borderId="0" xfId="0" applyFont="1" applyFill="1" applyAlignment="1">
      <alignment wrapText="1"/>
    </xf>
    <xf numFmtId="0" fontId="2" fillId="4" borderId="0" xfId="0" applyFont="1" applyFill="1" applyAlignment="1">
      <alignment horizontal="center"/>
    </xf>
    <xf numFmtId="0" fontId="5" fillId="5" borderId="27" xfId="0" applyFont="1" applyFill="1" applyBorder="1" applyAlignment="1">
      <alignment horizontal="justify" vertical="top" wrapText="1"/>
    </xf>
    <xf numFmtId="49" fontId="11" fillId="5" borderId="26" xfId="0" applyNumberFormat="1" applyFont="1" applyFill="1" applyBorder="1" applyAlignment="1">
      <alignment horizontal="center" vertical="top" wrapText="1"/>
    </xf>
    <xf numFmtId="0" fontId="24" fillId="5" borderId="0" xfId="0" applyFont="1" applyFill="1" applyAlignment="1">
      <alignment horizontal="justify" vertical="justify" wrapText="1"/>
    </xf>
    <xf numFmtId="0" fontId="5" fillId="5" borderId="0" xfId="0" applyFont="1" applyFill="1" applyAlignment="1">
      <alignment vertical="center"/>
    </xf>
    <xf numFmtId="0" fontId="11" fillId="5" borderId="0" xfId="0" applyFont="1" applyFill="1"/>
    <xf numFmtId="0" fontId="11"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vertical="top"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11" fillId="5" borderId="26" xfId="0" applyNumberFormat="1" applyFont="1" applyFill="1" applyBorder="1" applyAlignment="1">
      <alignment horizontal="justify" vertical="center"/>
    </xf>
    <xf numFmtId="49" fontId="5" fillId="5" borderId="1" xfId="0" applyNumberFormat="1" applyFont="1" applyFill="1" applyBorder="1" applyAlignment="1">
      <alignment horizontal="left" vertical="top" wrapText="1"/>
    </xf>
    <xf numFmtId="49" fontId="5" fillId="5" borderId="26" xfId="0" applyNumberFormat="1" applyFont="1" applyFill="1" applyBorder="1" applyAlignment="1">
      <alignment horizontal="justify" vertical="center" wrapText="1"/>
    </xf>
    <xf numFmtId="49" fontId="11" fillId="5" borderId="1" xfId="0" applyNumberFormat="1" applyFont="1" applyFill="1" applyBorder="1" applyAlignment="1">
      <alignment horizontal="center" vertical="top"/>
    </xf>
    <xf numFmtId="0" fontId="11" fillId="5" borderId="1" xfId="0" applyFont="1" applyFill="1" applyBorder="1" applyAlignment="1">
      <alignment horizontal="justify" vertical="top" wrapText="1"/>
    </xf>
    <xf numFmtId="0" fontId="5" fillId="5" borderId="1" xfId="0" applyFont="1" applyFill="1" applyBorder="1" applyAlignment="1">
      <alignment horizontal="left" vertical="top"/>
    </xf>
    <xf numFmtId="49" fontId="5" fillId="5" borderId="27" xfId="0" applyNumberFormat="1" applyFont="1" applyFill="1" applyBorder="1" applyAlignment="1">
      <alignment horizontal="center" vertical="top"/>
    </xf>
    <xf numFmtId="0" fontId="29" fillId="5" borderId="0" xfId="0" applyFont="1" applyFill="1" applyAlignment="1">
      <alignment vertical="top"/>
    </xf>
    <xf numFmtId="0" fontId="1" fillId="5" borderId="0" xfId="0" applyFont="1" applyFill="1" applyAlignment="1">
      <alignment horizontal="justify"/>
    </xf>
    <xf numFmtId="0" fontId="22" fillId="5" borderId="0" xfId="0" applyFont="1" applyFill="1" applyAlignment="1">
      <alignment vertical="top" wrapText="1"/>
    </xf>
    <xf numFmtId="0" fontId="5" fillId="5" borderId="1" xfId="0" applyFont="1" applyFill="1" applyBorder="1" applyAlignment="1">
      <alignment horizontal="justify"/>
    </xf>
    <xf numFmtId="49" fontId="8" fillId="5" borderId="1" xfId="0" applyNumberFormat="1" applyFont="1" applyFill="1" applyBorder="1" applyAlignment="1">
      <alignment horizontal="justify" vertical="top" wrapText="1"/>
    </xf>
    <xf numFmtId="49" fontId="8" fillId="5" borderId="26" xfId="0" applyNumberFormat="1" applyFont="1" applyFill="1" applyBorder="1" applyAlignment="1">
      <alignment horizontal="left" vertical="top" wrapText="1"/>
    </xf>
    <xf numFmtId="0" fontId="8" fillId="5" borderId="1" xfId="0" applyFont="1" applyFill="1" applyBorder="1" applyAlignment="1">
      <alignment horizontal="justify" vertical="top" wrapText="1"/>
    </xf>
    <xf numFmtId="0" fontId="1" fillId="3" borderId="7" xfId="0" applyFont="1" applyFill="1" applyBorder="1" applyAlignment="1" applyProtection="1">
      <alignment horizontal="center" vertical="center" wrapText="1"/>
      <protection locked="0"/>
    </xf>
    <xf numFmtId="14" fontId="8" fillId="10" borderId="1" xfId="0" applyNumberFormat="1" applyFont="1" applyFill="1" applyBorder="1" applyAlignment="1" applyProtection="1">
      <alignment horizontal="left" vertical="top" wrapText="1"/>
      <protection locked="0"/>
    </xf>
    <xf numFmtId="0" fontId="12" fillId="10" borderId="1" xfId="0" applyFont="1" applyFill="1" applyBorder="1" applyAlignment="1" applyProtection="1">
      <alignment horizontal="justify" vertical="center" wrapText="1"/>
      <protection locked="0"/>
    </xf>
    <xf numFmtId="0" fontId="5" fillId="10" borderId="1" xfId="0" applyFont="1" applyFill="1" applyBorder="1" applyAlignment="1" applyProtection="1">
      <alignment horizontal="center" vertical="center" wrapText="1"/>
      <protection locked="0"/>
    </xf>
    <xf numFmtId="0" fontId="5" fillId="10" borderId="26" xfId="0" applyFont="1" applyFill="1" applyBorder="1" applyAlignment="1" applyProtection="1">
      <alignment horizontal="center" vertical="center" wrapText="1"/>
      <protection locked="0"/>
    </xf>
    <xf numFmtId="0" fontId="11" fillId="10" borderId="1" xfId="0" applyFont="1" applyFill="1" applyBorder="1" applyAlignment="1" applyProtection="1">
      <alignment horizontal="center" vertical="center" wrapText="1"/>
      <protection locked="0"/>
    </xf>
    <xf numFmtId="2" fontId="8" fillId="10" borderId="1" xfId="0" applyNumberFormat="1" applyFont="1" applyFill="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1" fillId="10" borderId="8" xfId="0" applyFont="1" applyFill="1" applyBorder="1" applyAlignment="1" applyProtection="1">
      <alignment horizontal="center" vertical="center"/>
      <protection locked="0"/>
    </xf>
    <xf numFmtId="0" fontId="1" fillId="5" borderId="0" xfId="0" applyFont="1" applyFill="1" applyBorder="1" applyAlignment="1">
      <alignment horizontal="justify" vertical="center" wrapText="1"/>
    </xf>
    <xf numFmtId="2" fontId="1" fillId="5" borderId="0" xfId="0" applyNumberFormat="1" applyFont="1" applyFill="1" applyBorder="1" applyAlignment="1">
      <alignment horizontal="center" vertical="center"/>
    </xf>
    <xf numFmtId="0" fontId="39" fillId="5" borderId="0" xfId="0" applyFont="1" applyFill="1"/>
    <xf numFmtId="0" fontId="41" fillId="5" borderId="0" xfId="0" applyFont="1" applyFill="1"/>
    <xf numFmtId="0" fontId="34" fillId="5" borderId="0" xfId="0" applyFont="1" applyFill="1"/>
    <xf numFmtId="0" fontId="1" fillId="5" borderId="44" xfId="0" applyFont="1" applyFill="1" applyBorder="1" applyAlignment="1">
      <alignment horizontal="justify" vertical="justify" wrapText="1"/>
    </xf>
    <xf numFmtId="0" fontId="1" fillId="5" borderId="0" xfId="0" applyFont="1" applyFill="1" applyAlignment="1">
      <alignment horizontal="justify" vertical="justify" wrapText="1"/>
    </xf>
    <xf numFmtId="0" fontId="1" fillId="5" borderId="45" xfId="0" applyFont="1" applyFill="1" applyBorder="1" applyAlignment="1">
      <alignment horizontal="justify" vertical="justify"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1" fillId="5" borderId="34" xfId="0" applyFont="1" applyFill="1" applyBorder="1" applyAlignment="1">
      <alignment horizontal="justify" vertical="justify" wrapText="1"/>
    </xf>
    <xf numFmtId="0" fontId="1" fillId="5" borderId="42" xfId="0" applyFont="1" applyFill="1" applyBorder="1" applyAlignment="1">
      <alignment horizontal="justify" vertical="justify"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1" fillId="5" borderId="0" xfId="0" applyFont="1" applyFill="1" applyAlignment="1">
      <alignment horizontal="justify" vertical="center" wrapText="1"/>
    </xf>
    <xf numFmtId="0" fontId="2" fillId="5" borderId="30"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29" fillId="5" borderId="0" xfId="0" applyFont="1" applyFill="1" applyAlignment="1">
      <alignment horizontal="justify" vertical="top" wrapText="1"/>
    </xf>
    <xf numFmtId="0" fontId="1" fillId="5" borderId="0" xfId="0" applyFont="1" applyFill="1" applyAlignment="1">
      <alignment horizontal="left"/>
    </xf>
    <xf numFmtId="0" fontId="1" fillId="5" borderId="0" xfId="0" applyFont="1" applyFill="1" applyAlignment="1">
      <alignment horizontal="left" wrapText="1"/>
    </xf>
    <xf numFmtId="0" fontId="27" fillId="5" borderId="0" xfId="0" applyFont="1" applyFill="1" applyAlignment="1">
      <alignment horizontal="left" vertical="top" wrapText="1"/>
    </xf>
    <xf numFmtId="0" fontId="1" fillId="5" borderId="44" xfId="0" applyFont="1" applyFill="1" applyBorder="1" applyAlignment="1">
      <alignment horizontal="left" vertical="top" wrapText="1"/>
    </xf>
    <xf numFmtId="0" fontId="1" fillId="5" borderId="0" xfId="0" applyFont="1" applyFill="1" applyAlignment="1">
      <alignment horizontal="left" vertical="top" wrapText="1"/>
    </xf>
    <xf numFmtId="0" fontId="1" fillId="5" borderId="45" xfId="0" applyFont="1" applyFill="1" applyBorder="1" applyAlignment="1">
      <alignment horizontal="left" vertical="top" wrapText="1"/>
    </xf>
    <xf numFmtId="0" fontId="1" fillId="5" borderId="0" xfId="0" applyFont="1" applyFill="1" applyAlignment="1">
      <alignment horizontal="justify" vertical="top" wrapText="1"/>
    </xf>
    <xf numFmtId="0" fontId="1" fillId="5" borderId="0" xfId="0" applyFont="1" applyFill="1" applyAlignment="1">
      <alignment horizontal="justify" wrapText="1"/>
    </xf>
    <xf numFmtId="0" fontId="5" fillId="5" borderId="0" xfId="0" applyFont="1" applyFill="1" applyAlignment="1">
      <alignment horizontal="justify" vertical="top" wrapText="1"/>
    </xf>
    <xf numFmtId="0" fontId="1" fillId="5" borderId="33" xfId="0" applyFont="1" applyFill="1" applyBorder="1" applyAlignment="1">
      <alignment horizontal="justify" vertical="justify" wrapText="1"/>
    </xf>
    <xf numFmtId="0" fontId="1" fillId="5" borderId="2" xfId="0" applyFont="1" applyFill="1" applyBorder="1" applyAlignment="1">
      <alignment horizontal="justify" vertical="justify" wrapText="1"/>
    </xf>
    <xf numFmtId="0" fontId="1" fillId="5" borderId="25" xfId="0" applyFont="1" applyFill="1" applyBorder="1" applyAlignment="1">
      <alignment horizontal="justify" vertical="justify"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2" fillId="5" borderId="26" xfId="0" applyFont="1" applyFill="1" applyBorder="1" applyAlignment="1">
      <alignment horizontal="center" vertical="center" wrapText="1"/>
    </xf>
    <xf numFmtId="0" fontId="36" fillId="0" borderId="19" xfId="0" applyFont="1" applyBorder="1" applyAlignment="1">
      <alignment horizontal="center" vertical="top" wrapText="1"/>
    </xf>
    <xf numFmtId="0" fontId="36" fillId="0" borderId="46" xfId="0" applyFont="1" applyBorder="1" applyAlignment="1">
      <alignment horizontal="center" vertical="top" wrapText="1"/>
    </xf>
    <xf numFmtId="0" fontId="1" fillId="5" borderId="1" xfId="0" applyFont="1" applyFill="1" applyBorder="1" applyAlignment="1">
      <alignment horizontal="justify" vertical="center" wrapText="1"/>
    </xf>
    <xf numFmtId="0" fontId="5" fillId="10" borderId="1" xfId="0" applyFont="1" applyFill="1" applyBorder="1" applyAlignment="1" applyProtection="1">
      <alignment horizontal="left" vertical="center" wrapText="1"/>
      <protection locked="0"/>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7" fillId="5" borderId="0" xfId="0" applyFont="1" applyFill="1" applyAlignment="1">
      <alignment horizontal="center"/>
    </xf>
    <xf numFmtId="0" fontId="2" fillId="5" borderId="1" xfId="0" applyFont="1" applyFill="1" applyBorder="1" applyAlignment="1">
      <alignment horizontal="left" vertical="top"/>
    </xf>
    <xf numFmtId="0" fontId="1" fillId="5" borderId="0" xfId="0" applyFont="1" applyFill="1" applyAlignment="1">
      <alignment horizontal="left"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10" borderId="0" xfId="0" applyFont="1" applyFill="1" applyProtection="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10" borderId="19" xfId="0" applyFont="1" applyFill="1" applyBorder="1" applyAlignment="1" applyProtection="1">
      <alignment horizontal="center" vertical="center" wrapText="1"/>
      <protection locked="0"/>
    </xf>
    <xf numFmtId="0" fontId="1" fillId="10" borderId="20" xfId="0" applyFont="1" applyFill="1" applyBorder="1" applyAlignment="1" applyProtection="1">
      <alignment horizontal="center" vertical="center" wrapText="1"/>
      <protection locked="0"/>
    </xf>
    <xf numFmtId="0" fontId="1" fillId="10" borderId="18" xfId="0" applyFont="1" applyFill="1" applyBorder="1" applyAlignment="1" applyProtection="1">
      <alignment horizontal="justify" vertical="center" wrapText="1"/>
      <protection locked="0"/>
    </xf>
    <xf numFmtId="0" fontId="1" fillId="10" borderId="19" xfId="0" applyFont="1" applyFill="1" applyBorder="1" applyAlignment="1" applyProtection="1">
      <alignment horizontal="justify" vertical="center" wrapText="1"/>
      <protection locked="0"/>
    </xf>
    <xf numFmtId="0" fontId="1" fillId="10"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29" fillId="0" borderId="1" xfId="0" applyFont="1" applyBorder="1" applyAlignment="1">
      <alignment horizontal="left"/>
    </xf>
    <xf numFmtId="0" fontId="1" fillId="4" borderId="1" xfId="0" applyFont="1" applyFill="1" applyBorder="1" applyAlignment="1" applyProtection="1">
      <alignment horizontal="justify" vertical="center" wrapText="1"/>
      <protection locked="0"/>
    </xf>
    <xf numFmtId="0" fontId="1" fillId="10" borderId="18"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10" borderId="16" xfId="0" applyFont="1" applyFill="1" applyBorder="1" applyAlignment="1" applyProtection="1">
      <alignment horizontal="center" vertical="center" wrapText="1"/>
      <protection locked="0"/>
    </xf>
    <xf numFmtId="0" fontId="1" fillId="10"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10" borderId="7"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xf>
    <xf numFmtId="0" fontId="1" fillId="9" borderId="0" xfId="0" applyFont="1" applyFill="1" applyAlignment="1">
      <alignment horizontal="justify" vertical="top" wrapText="1"/>
    </xf>
    <xf numFmtId="0" fontId="28" fillId="9" borderId="0" xfId="0" applyFont="1" applyFill="1" applyAlignment="1">
      <alignment horizontal="justify" vertical="top" wrapText="1"/>
    </xf>
    <xf numFmtId="0" fontId="6" fillId="5" borderId="0" xfId="0" applyFont="1" applyFill="1" applyAlignment="1">
      <alignment horizontal="center"/>
    </xf>
    <xf numFmtId="0" fontId="35" fillId="5" borderId="0" xfId="0" applyFont="1" applyFill="1" applyAlignment="1">
      <alignment horizontal="justify" vertical="top" wrapText="1"/>
    </xf>
    <xf numFmtId="0" fontId="5" fillId="7" borderId="0" xfId="0" applyFont="1" applyFill="1" applyAlignment="1">
      <alignment horizontal="justify" vertical="top" wrapText="1"/>
    </xf>
    <xf numFmtId="0" fontId="40" fillId="5" borderId="0" xfId="0" applyFont="1" applyFill="1" applyAlignment="1">
      <alignment horizontal="center"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49" fontId="5" fillId="5" borderId="27" xfId="0" applyNumberFormat="1" applyFont="1" applyFill="1" applyBorder="1" applyAlignment="1">
      <alignment horizontal="center" vertical="top" wrapText="1"/>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49" fontId="8" fillId="5" borderId="26" xfId="0" applyNumberFormat="1" applyFont="1" applyFill="1" applyBorder="1" applyAlignment="1">
      <alignment horizontal="justify" vertical="top" wrapText="1"/>
    </xf>
    <xf numFmtId="49" fontId="8" fillId="5" borderId="28" xfId="0" applyNumberFormat="1" applyFont="1" applyFill="1" applyBorder="1" applyAlignment="1">
      <alignment horizontal="justify" vertical="top" wrapText="1"/>
    </xf>
    <xf numFmtId="0" fontId="11" fillId="5" borderId="26" xfId="0" applyFont="1" applyFill="1" applyBorder="1" applyAlignment="1">
      <alignment horizontal="left" vertical="top" wrapText="1"/>
    </xf>
    <xf numFmtId="0" fontId="11" fillId="5" borderId="28" xfId="0" applyFont="1" applyFill="1" applyBorder="1" applyAlignment="1">
      <alignment horizontal="left" vertical="top" wrapText="1"/>
    </xf>
    <xf numFmtId="49" fontId="11" fillId="5" borderId="26" xfId="0" applyNumberFormat="1" applyFont="1" applyFill="1" applyBorder="1" applyAlignment="1">
      <alignment horizontal="center" vertical="top"/>
    </xf>
    <xf numFmtId="49" fontId="11" fillId="5" borderId="28" xfId="0" applyNumberFormat="1" applyFont="1" applyFill="1" applyBorder="1" applyAlignment="1">
      <alignment horizontal="center" vertical="top"/>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27" xfId="0" applyFont="1" applyFill="1" applyBorder="1" applyAlignment="1">
      <alignment horizontal="justify" vertical="top" wrapText="1"/>
    </xf>
    <xf numFmtId="49" fontId="11" fillId="5" borderId="26" xfId="0" applyNumberFormat="1" applyFont="1" applyFill="1" applyBorder="1" applyAlignment="1">
      <alignment horizontal="center" vertical="top" wrapText="1"/>
    </xf>
    <xf numFmtId="49" fontId="11" fillId="5" borderId="28" xfId="0" applyNumberFormat="1" applyFont="1" applyFill="1" applyBorder="1" applyAlignment="1">
      <alignment horizontal="center" vertical="top" wrapText="1"/>
    </xf>
    <xf numFmtId="49" fontId="11" fillId="5" borderId="27" xfId="0" applyNumberFormat="1" applyFont="1" applyFill="1" applyBorder="1" applyAlignment="1">
      <alignment horizontal="center" vertical="top" wrapText="1"/>
    </xf>
    <xf numFmtId="49" fontId="11" fillId="5" borderId="26" xfId="0" applyNumberFormat="1" applyFont="1" applyFill="1" applyBorder="1" applyAlignment="1">
      <alignment horizontal="justify" vertical="top" wrapText="1"/>
    </xf>
    <xf numFmtId="49" fontId="11" fillId="5" borderId="28" xfId="0" applyNumberFormat="1" applyFont="1" applyFill="1" applyBorder="1" applyAlignment="1">
      <alignment horizontal="justify" vertical="top" wrapText="1"/>
    </xf>
    <xf numFmtId="49" fontId="11" fillId="5" borderId="27" xfId="0" applyNumberFormat="1" applyFont="1" applyFill="1" applyBorder="1" applyAlignment="1">
      <alignment horizontal="justify" vertical="top" wrapText="1"/>
    </xf>
    <xf numFmtId="49" fontId="5" fillId="5" borderId="26" xfId="0" applyNumberFormat="1" applyFont="1" applyFill="1" applyBorder="1" applyAlignment="1">
      <alignment horizontal="left" vertical="top"/>
    </xf>
    <xf numFmtId="49" fontId="5" fillId="5" borderId="28" xfId="0" applyNumberFormat="1" applyFont="1" applyFill="1" applyBorder="1" applyAlignment="1">
      <alignment horizontal="left" vertical="top"/>
    </xf>
    <xf numFmtId="49" fontId="5" fillId="5" borderId="27" xfId="0" applyNumberFormat="1" applyFont="1" applyFill="1" applyBorder="1" applyAlignment="1">
      <alignment horizontal="left" vertical="top"/>
    </xf>
    <xf numFmtId="0" fontId="1" fillId="4" borderId="0" xfId="0" applyFont="1" applyFill="1" applyAlignment="1">
      <alignment horizontal="left"/>
    </xf>
    <xf numFmtId="0" fontId="1" fillId="4" borderId="0" xfId="0" applyFont="1" applyFill="1" applyAlignment="1">
      <alignment horizontal="left" vertical="top" wrapText="1"/>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55</xdr:row>
      <xdr:rowOff>12731</xdr:rowOff>
    </xdr:from>
    <xdr:ext cx="1486241" cy="69217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2933700</xdr:colOff>
      <xdr:row>44</xdr:row>
      <xdr:rowOff>63500</xdr:rowOff>
    </xdr:from>
    <xdr:to>
      <xdr:col>3</xdr:col>
      <xdr:colOff>1168400</xdr:colOff>
      <xdr:row>46</xdr:row>
      <xdr:rowOff>38100</xdr:rowOff>
    </xdr:to>
    <xdr:pic>
      <xdr:nvPicPr>
        <xdr:cNvPr id="7" name="Picture 14">
          <a:extLst>
            <a:ext uri="{FF2B5EF4-FFF2-40B4-BE49-F238E27FC236}">
              <a16:creationId xmlns:a16="http://schemas.microsoft.com/office/drawing/2014/main" id="{8C700195-23DF-5A49-8497-4C6562E5CA4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13200" y="11391900"/>
          <a:ext cx="13208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M92"/>
  <sheetViews>
    <sheetView zoomScale="53" zoomScaleNormal="53" workbookViewId="0">
      <selection activeCell="B69" sqref="B69:H92"/>
    </sheetView>
  </sheetViews>
  <sheetFormatPr defaultColWidth="9.15234375" defaultRowHeight="15.45" x14ac:dyDescent="0.4"/>
  <cols>
    <col min="1" max="1" width="9.15234375" style="12"/>
    <col min="2" max="2" width="5" style="12" customWidth="1"/>
    <col min="3" max="3" width="40.4609375" style="12" customWidth="1"/>
    <col min="4" max="4" width="17" style="12" customWidth="1"/>
    <col min="5" max="5" width="5.84375" style="12" customWidth="1"/>
    <col min="6" max="6" width="5.15234375" style="12" customWidth="1"/>
    <col min="7" max="8" width="11.69140625" style="12" customWidth="1"/>
    <col min="9" max="9" width="58.69140625" style="12" customWidth="1"/>
    <col min="10" max="16384" width="9.15234375" style="12"/>
  </cols>
  <sheetData>
    <row r="1" spans="2:8" ht="18" x14ac:dyDescent="0.45">
      <c r="B1" s="24" t="s">
        <v>0</v>
      </c>
      <c r="C1" s="25"/>
      <c r="D1" s="25"/>
      <c r="E1" s="25"/>
      <c r="F1" s="25"/>
    </row>
    <row r="2" spans="2:8" ht="18" x14ac:dyDescent="0.45">
      <c r="B2" s="24"/>
      <c r="C2" s="25"/>
      <c r="D2" s="25"/>
      <c r="E2" s="25"/>
      <c r="F2" s="25"/>
    </row>
    <row r="3" spans="2:8" ht="36" customHeight="1" x14ac:dyDescent="0.4">
      <c r="B3" s="177" t="s">
        <v>1</v>
      </c>
      <c r="C3" s="177"/>
      <c r="D3" s="177"/>
      <c r="E3" s="177"/>
      <c r="F3" s="177"/>
      <c r="G3" s="177"/>
      <c r="H3" s="177"/>
    </row>
    <row r="4" spans="2:8" ht="34.5" customHeight="1" x14ac:dyDescent="0.4">
      <c r="B4" s="177" t="s">
        <v>2</v>
      </c>
      <c r="C4" s="177"/>
      <c r="D4" s="177"/>
      <c r="E4" s="177"/>
      <c r="F4" s="177"/>
      <c r="G4" s="177"/>
      <c r="H4" s="177"/>
    </row>
    <row r="6" spans="2:8" x14ac:dyDescent="0.4">
      <c r="B6" s="12" t="s">
        <v>3</v>
      </c>
    </row>
    <row r="7" spans="2:8" x14ac:dyDescent="0.4">
      <c r="C7" s="94" t="s">
        <v>4</v>
      </c>
      <c r="D7" s="95">
        <v>50</v>
      </c>
    </row>
    <row r="8" spans="2:8" x14ac:dyDescent="0.4">
      <c r="C8" s="94" t="s">
        <v>5</v>
      </c>
      <c r="D8" s="95">
        <v>44</v>
      </c>
    </row>
    <row r="9" spans="2:8" x14ac:dyDescent="0.4">
      <c r="C9" s="94" t="s">
        <v>313</v>
      </c>
      <c r="D9" s="95">
        <v>6</v>
      </c>
    </row>
    <row r="11" spans="2:8" x14ac:dyDescent="0.4">
      <c r="B11" s="12" t="s">
        <v>6</v>
      </c>
    </row>
    <row r="12" spans="2:8" ht="15.9" thickBot="1" x14ac:dyDescent="0.45"/>
    <row r="13" spans="2:8" ht="49.5" customHeight="1" thickBot="1" x14ac:dyDescent="0.45">
      <c r="B13" s="178" t="s">
        <v>7</v>
      </c>
      <c r="C13" s="175"/>
      <c r="D13" s="175"/>
      <c r="E13" s="175"/>
      <c r="F13" s="176"/>
      <c r="G13" s="178" t="s">
        <v>8</v>
      </c>
      <c r="H13" s="176"/>
    </row>
    <row r="14" spans="2:8" ht="15.9" thickBot="1" x14ac:dyDescent="0.45">
      <c r="B14" s="179" t="s">
        <v>9</v>
      </c>
      <c r="C14" s="180"/>
      <c r="D14" s="180"/>
      <c r="E14" s="180"/>
      <c r="F14" s="181"/>
      <c r="G14" s="96" t="s">
        <v>10</v>
      </c>
      <c r="H14" s="97">
        <f>D7</f>
        <v>50</v>
      </c>
    </row>
    <row r="15" spans="2:8" ht="15.9" thickBot="1" x14ac:dyDescent="0.45">
      <c r="B15" s="170" t="s">
        <v>11</v>
      </c>
      <c r="C15" s="171"/>
      <c r="D15" s="171"/>
      <c r="E15" s="171"/>
      <c r="F15" s="172"/>
      <c r="G15" s="96" t="s">
        <v>12</v>
      </c>
      <c r="H15" s="97">
        <f t="shared" ref="H15:H16" si="0">D8</f>
        <v>44</v>
      </c>
    </row>
    <row r="16" spans="2:8" ht="15.9" thickBot="1" x14ac:dyDescent="0.45">
      <c r="B16" s="170" t="s">
        <v>279</v>
      </c>
      <c r="C16" s="171"/>
      <c r="D16" s="171"/>
      <c r="E16" s="171"/>
      <c r="F16" s="172"/>
      <c r="G16" s="96" t="s">
        <v>280</v>
      </c>
      <c r="H16" s="97">
        <f t="shared" si="0"/>
        <v>6</v>
      </c>
    </row>
    <row r="17" spans="2:13" ht="16.5" customHeight="1" thickBot="1" x14ac:dyDescent="0.45">
      <c r="B17" s="98" t="s">
        <v>13</v>
      </c>
      <c r="C17" s="99" t="s">
        <v>14</v>
      </c>
      <c r="D17" s="99" t="s">
        <v>15</v>
      </c>
      <c r="E17" s="173" t="s">
        <v>16</v>
      </c>
      <c r="F17" s="174"/>
      <c r="G17" s="175"/>
      <c r="H17" s="176"/>
    </row>
    <row r="18" spans="2:13" s="73" customFormat="1" ht="31.3" thickBot="1" x14ac:dyDescent="0.45">
      <c r="B18" s="58" t="s">
        <v>17</v>
      </c>
      <c r="C18" s="111" t="s">
        <v>330</v>
      </c>
      <c r="D18" s="75" t="s">
        <v>26</v>
      </c>
      <c r="E18" s="100" t="s">
        <v>18</v>
      </c>
      <c r="F18" s="101">
        <v>0.15</v>
      </c>
      <c r="G18" s="166" t="s">
        <v>28</v>
      </c>
      <c r="H18" s="167"/>
      <c r="I18" s="119"/>
    </row>
    <row r="19" spans="2:13" ht="31.3" thickBot="1" x14ac:dyDescent="0.45">
      <c r="B19" s="58" t="s">
        <v>19</v>
      </c>
      <c r="C19" s="111" t="s">
        <v>278</v>
      </c>
      <c r="D19" s="75" t="s">
        <v>26</v>
      </c>
      <c r="E19" s="100" t="s">
        <v>20</v>
      </c>
      <c r="F19" s="101">
        <v>0.15</v>
      </c>
      <c r="G19" s="166" t="s">
        <v>28</v>
      </c>
      <c r="H19" s="167"/>
      <c r="I19" s="144"/>
    </row>
    <row r="20" spans="2:13" ht="31.3" thickBot="1" x14ac:dyDescent="0.45">
      <c r="B20" s="58" t="s">
        <v>21</v>
      </c>
      <c r="C20" s="111" t="s">
        <v>357</v>
      </c>
      <c r="D20" s="75" t="s">
        <v>26</v>
      </c>
      <c r="E20" s="100" t="s">
        <v>22</v>
      </c>
      <c r="F20" s="101">
        <v>0.1</v>
      </c>
      <c r="G20" s="166" t="s">
        <v>28</v>
      </c>
      <c r="H20" s="167"/>
      <c r="I20" s="121"/>
      <c r="J20" s="122"/>
      <c r="K20" s="122"/>
      <c r="L20" s="122"/>
      <c r="M20" s="122"/>
    </row>
    <row r="21" spans="2:13" ht="62.15" thickBot="1" x14ac:dyDescent="0.45">
      <c r="B21" s="58" t="s">
        <v>23</v>
      </c>
      <c r="C21" s="111" t="s">
        <v>315</v>
      </c>
      <c r="D21" s="75" t="s">
        <v>26</v>
      </c>
      <c r="E21" s="100" t="s">
        <v>24</v>
      </c>
      <c r="F21" s="101">
        <v>0.25</v>
      </c>
      <c r="G21" s="166" t="s">
        <v>28</v>
      </c>
      <c r="H21" s="167"/>
      <c r="I21" s="144"/>
    </row>
    <row r="22" spans="2:13" ht="46.75" thickBot="1" x14ac:dyDescent="0.45">
      <c r="B22" s="58" t="s">
        <v>25</v>
      </c>
      <c r="C22" s="111" t="s">
        <v>372</v>
      </c>
      <c r="D22" s="75" t="s">
        <v>26</v>
      </c>
      <c r="E22" s="100" t="s">
        <v>27</v>
      </c>
      <c r="F22" s="101">
        <v>0.25</v>
      </c>
      <c r="G22" s="166" t="s">
        <v>28</v>
      </c>
      <c r="H22" s="167"/>
      <c r="I22" s="122"/>
    </row>
    <row r="23" spans="2:13" ht="77.599999999999994" thickBot="1" x14ac:dyDescent="0.45">
      <c r="B23" s="58" t="s">
        <v>199</v>
      </c>
      <c r="C23" s="111" t="s">
        <v>370</v>
      </c>
      <c r="D23" s="75" t="s">
        <v>26</v>
      </c>
      <c r="E23" s="100" t="s">
        <v>339</v>
      </c>
      <c r="F23" s="101">
        <v>0.1</v>
      </c>
      <c r="G23" s="166" t="s">
        <v>28</v>
      </c>
      <c r="H23" s="167"/>
      <c r="I23" s="144"/>
    </row>
    <row r="24" spans="2:13" ht="83.05" customHeight="1" thickBot="1" x14ac:dyDescent="0.45">
      <c r="B24" s="58" t="s">
        <v>281</v>
      </c>
      <c r="C24" s="111" t="s">
        <v>358</v>
      </c>
      <c r="D24" s="75" t="s">
        <v>26</v>
      </c>
      <c r="E24" s="100" t="s">
        <v>282</v>
      </c>
      <c r="F24" s="107">
        <v>1</v>
      </c>
      <c r="G24" s="166" t="s">
        <v>289</v>
      </c>
      <c r="H24" s="167"/>
    </row>
    <row r="25" spans="2:13" x14ac:dyDescent="0.4">
      <c r="B25" s="168" t="s">
        <v>283</v>
      </c>
      <c r="C25" s="169"/>
      <c r="D25" s="169"/>
      <c r="E25" s="126"/>
      <c r="F25" s="108"/>
      <c r="G25" s="109"/>
      <c r="H25" s="110"/>
    </row>
    <row r="26" spans="2:13" ht="16" customHeight="1" x14ac:dyDescent="0.4">
      <c r="B26" s="163" t="s">
        <v>284</v>
      </c>
      <c r="C26" s="164"/>
      <c r="D26" s="164"/>
      <c r="E26" s="164"/>
      <c r="F26" s="164"/>
      <c r="G26" s="164"/>
      <c r="H26" s="165"/>
    </row>
    <row r="27" spans="2:13" x14ac:dyDescent="0.4">
      <c r="B27" s="163"/>
      <c r="C27" s="164"/>
      <c r="D27" s="164"/>
      <c r="E27" s="164"/>
      <c r="F27" s="164"/>
      <c r="G27" s="164"/>
      <c r="H27" s="165"/>
    </row>
    <row r="28" spans="2:13" ht="16" customHeight="1" x14ac:dyDescent="0.4">
      <c r="B28" s="163" t="s">
        <v>285</v>
      </c>
      <c r="C28" s="164"/>
      <c r="D28" s="164"/>
      <c r="E28" s="164"/>
      <c r="F28" s="164"/>
      <c r="G28" s="164"/>
      <c r="H28" s="165"/>
    </row>
    <row r="29" spans="2:13" x14ac:dyDescent="0.4">
      <c r="B29" s="163"/>
      <c r="C29" s="164"/>
      <c r="D29" s="164"/>
      <c r="E29" s="164"/>
      <c r="F29" s="164"/>
      <c r="G29" s="164"/>
      <c r="H29" s="165"/>
    </row>
    <row r="30" spans="2:13" ht="16" customHeight="1" x14ac:dyDescent="0.4">
      <c r="B30" s="186" t="s">
        <v>346</v>
      </c>
      <c r="C30" s="187"/>
      <c r="D30" s="187"/>
      <c r="E30" s="187"/>
      <c r="F30" s="187"/>
      <c r="G30" s="187"/>
      <c r="H30" s="188"/>
    </row>
    <row r="31" spans="2:13" ht="16" customHeight="1" x14ac:dyDescent="0.4">
      <c r="B31" s="163" t="s">
        <v>286</v>
      </c>
      <c r="C31" s="164"/>
      <c r="D31" s="164"/>
      <c r="E31" s="164"/>
      <c r="F31" s="164"/>
      <c r="G31" s="164"/>
      <c r="H31" s="165"/>
    </row>
    <row r="32" spans="2:13" ht="16" customHeight="1" x14ac:dyDescent="0.4">
      <c r="B32" s="163" t="s">
        <v>287</v>
      </c>
      <c r="C32" s="164"/>
      <c r="D32" s="164"/>
      <c r="E32" s="164"/>
      <c r="F32" s="164"/>
      <c r="G32" s="164"/>
      <c r="H32" s="165"/>
    </row>
    <row r="33" spans="2:8" ht="16" customHeight="1" x14ac:dyDescent="0.4">
      <c r="B33" s="163" t="s">
        <v>288</v>
      </c>
      <c r="C33" s="164"/>
      <c r="D33" s="164"/>
      <c r="E33" s="164"/>
      <c r="F33" s="164"/>
      <c r="G33" s="164"/>
      <c r="H33" s="165"/>
    </row>
    <row r="34" spans="2:8" ht="15.9" thickBot="1" x14ac:dyDescent="0.45">
      <c r="B34" s="192"/>
      <c r="C34" s="193"/>
      <c r="D34" s="193"/>
      <c r="E34" s="193"/>
      <c r="F34" s="193"/>
      <c r="G34" s="193"/>
      <c r="H34" s="194"/>
    </row>
    <row r="35" spans="2:8" x14ac:dyDescent="0.4">
      <c r="B35" s="102"/>
      <c r="C35" s="103"/>
      <c r="D35" s="104"/>
      <c r="E35" s="105"/>
      <c r="F35" s="106"/>
      <c r="G35" s="104"/>
      <c r="H35" s="104"/>
    </row>
    <row r="37" spans="2:8" ht="32.049999999999997" customHeight="1" x14ac:dyDescent="0.4">
      <c r="B37" s="190" t="s">
        <v>29</v>
      </c>
      <c r="C37" s="190"/>
      <c r="D37" s="190"/>
      <c r="E37" s="190"/>
      <c r="F37" s="190"/>
      <c r="G37" s="190"/>
      <c r="H37" s="190"/>
    </row>
    <row r="38" spans="2:8" x14ac:dyDescent="0.4">
      <c r="B38" s="143"/>
      <c r="C38" s="143"/>
      <c r="D38" s="143"/>
      <c r="E38" s="143"/>
      <c r="F38" s="143"/>
      <c r="G38" s="143"/>
      <c r="H38" s="143"/>
    </row>
    <row r="39" spans="2:8" ht="16" customHeight="1" x14ac:dyDescent="0.4">
      <c r="B39" s="189" t="s">
        <v>30</v>
      </c>
      <c r="C39" s="189"/>
      <c r="D39" s="189"/>
      <c r="E39" s="189"/>
      <c r="F39" s="189"/>
      <c r="G39" s="189"/>
      <c r="H39" s="189"/>
    </row>
    <row r="40" spans="2:8" x14ac:dyDescent="0.4">
      <c r="B40" s="189"/>
      <c r="C40" s="189"/>
      <c r="D40" s="189"/>
      <c r="E40" s="189"/>
      <c r="F40" s="189"/>
      <c r="G40" s="189"/>
      <c r="H40" s="189"/>
    </row>
    <row r="41" spans="2:8" ht="15.75" customHeight="1" x14ac:dyDescent="0.4">
      <c r="D41" s="63" t="s">
        <v>312</v>
      </c>
    </row>
    <row r="43" spans="2:8" ht="16" customHeight="1" x14ac:dyDescent="0.4">
      <c r="B43" s="187" t="s">
        <v>366</v>
      </c>
      <c r="C43" s="187"/>
      <c r="D43" s="187"/>
      <c r="E43" s="187"/>
      <c r="F43" s="187"/>
      <c r="G43" s="187"/>
      <c r="H43" s="187"/>
    </row>
    <row r="44" spans="2:8" x14ac:dyDescent="0.4">
      <c r="B44" s="187"/>
      <c r="C44" s="187"/>
      <c r="D44" s="187"/>
      <c r="E44" s="187"/>
      <c r="F44" s="187"/>
      <c r="G44" s="187"/>
      <c r="H44" s="187"/>
    </row>
    <row r="48" spans="2:8" x14ac:dyDescent="0.4">
      <c r="B48" s="191" t="s">
        <v>328</v>
      </c>
      <c r="C48" s="191"/>
      <c r="D48" s="191"/>
      <c r="E48" s="191"/>
      <c r="F48" s="191"/>
      <c r="G48" s="191"/>
      <c r="H48" s="191"/>
    </row>
    <row r="49" spans="2:8" x14ac:dyDescent="0.4">
      <c r="B49" s="191"/>
      <c r="C49" s="191"/>
      <c r="D49" s="191"/>
      <c r="E49" s="191"/>
      <c r="F49" s="191"/>
      <c r="G49" s="191"/>
      <c r="H49" s="191"/>
    </row>
    <row r="50" spans="2:8" x14ac:dyDescent="0.4">
      <c r="B50" s="191" t="s">
        <v>359</v>
      </c>
      <c r="C50" s="191"/>
      <c r="D50" s="191"/>
      <c r="E50" s="191"/>
      <c r="F50" s="191"/>
      <c r="G50" s="191"/>
      <c r="H50" s="191"/>
    </row>
    <row r="51" spans="2:8" x14ac:dyDescent="0.4">
      <c r="B51" s="191"/>
      <c r="C51" s="191"/>
      <c r="D51" s="191"/>
      <c r="E51" s="191"/>
      <c r="F51" s="191"/>
      <c r="G51" s="191"/>
      <c r="H51" s="191"/>
    </row>
    <row r="52" spans="2:8" x14ac:dyDescent="0.4">
      <c r="B52" s="191"/>
      <c r="C52" s="191"/>
      <c r="D52" s="191"/>
      <c r="E52" s="191"/>
      <c r="F52" s="191"/>
      <c r="G52" s="191"/>
      <c r="H52" s="191"/>
    </row>
    <row r="53" spans="2:8" x14ac:dyDescent="0.4">
      <c r="B53" s="73"/>
      <c r="C53" s="73"/>
      <c r="D53" s="73"/>
      <c r="E53" s="73"/>
      <c r="F53" s="73"/>
      <c r="G53" s="73"/>
      <c r="H53" s="73"/>
    </row>
    <row r="54" spans="2:8" ht="16" customHeight="1" x14ac:dyDescent="0.4">
      <c r="B54" s="164" t="s">
        <v>31</v>
      </c>
      <c r="C54" s="164"/>
      <c r="D54" s="164"/>
      <c r="E54" s="164"/>
      <c r="F54" s="164"/>
      <c r="G54" s="164"/>
      <c r="H54" s="164"/>
    </row>
    <row r="55" spans="2:8" x14ac:dyDescent="0.4">
      <c r="B55" s="164"/>
      <c r="C55" s="164"/>
      <c r="D55" s="164"/>
      <c r="E55" s="164"/>
      <c r="F55" s="164"/>
      <c r="G55" s="164"/>
      <c r="H55" s="164"/>
    </row>
    <row r="62" spans="2:8" x14ac:dyDescent="0.4">
      <c r="B62" s="189" t="s">
        <v>360</v>
      </c>
      <c r="C62" s="189"/>
      <c r="D62" s="189"/>
      <c r="E62" s="189"/>
      <c r="F62" s="189"/>
      <c r="G62" s="189"/>
      <c r="H62" s="189"/>
    </row>
    <row r="63" spans="2:8" x14ac:dyDescent="0.4">
      <c r="B63" s="189"/>
      <c r="C63" s="189"/>
      <c r="D63" s="189"/>
      <c r="E63" s="189"/>
      <c r="F63" s="189"/>
      <c r="G63" s="189"/>
      <c r="H63" s="189"/>
    </row>
    <row r="64" spans="2:8" x14ac:dyDescent="0.4">
      <c r="B64" s="183" t="s">
        <v>290</v>
      </c>
      <c r="C64" s="183"/>
      <c r="D64" s="183"/>
      <c r="E64" s="183"/>
      <c r="F64" s="183"/>
      <c r="G64" s="183"/>
      <c r="H64" s="183"/>
    </row>
    <row r="65" spans="1:8" x14ac:dyDescent="0.4">
      <c r="B65" s="184" t="s">
        <v>291</v>
      </c>
      <c r="C65" s="184"/>
      <c r="D65" s="184"/>
      <c r="E65" s="184"/>
      <c r="F65" s="184"/>
      <c r="G65" s="184"/>
      <c r="H65" s="184"/>
    </row>
    <row r="66" spans="1:8" x14ac:dyDescent="0.4">
      <c r="B66" s="185" t="s">
        <v>292</v>
      </c>
      <c r="C66" s="185"/>
      <c r="D66" s="185"/>
      <c r="E66" s="185"/>
      <c r="F66" s="185"/>
      <c r="G66" s="185"/>
      <c r="H66" s="185"/>
    </row>
    <row r="69" spans="1:8" x14ac:dyDescent="0.4">
      <c r="A69" s="142" t="s">
        <v>367</v>
      </c>
      <c r="B69" s="182" t="s">
        <v>368</v>
      </c>
      <c r="C69" s="182"/>
      <c r="D69" s="182"/>
      <c r="E69" s="182"/>
      <c r="F69" s="182"/>
      <c r="G69" s="182"/>
      <c r="H69" s="182"/>
    </row>
    <row r="70" spans="1:8" x14ac:dyDescent="0.4">
      <c r="A70" s="73"/>
      <c r="B70" s="182"/>
      <c r="C70" s="182"/>
      <c r="D70" s="182"/>
      <c r="E70" s="182"/>
      <c r="F70" s="182"/>
      <c r="G70" s="182"/>
      <c r="H70" s="182"/>
    </row>
    <row r="71" spans="1:8" x14ac:dyDescent="0.4">
      <c r="A71" s="73"/>
      <c r="B71" s="182"/>
      <c r="C71" s="182"/>
      <c r="D71" s="182"/>
      <c r="E71" s="182"/>
      <c r="F71" s="182"/>
      <c r="G71" s="182"/>
      <c r="H71" s="182"/>
    </row>
    <row r="72" spans="1:8" x14ac:dyDescent="0.4">
      <c r="A72" s="73"/>
      <c r="B72" s="182"/>
      <c r="C72" s="182"/>
      <c r="D72" s="182"/>
      <c r="E72" s="182"/>
      <c r="F72" s="182"/>
      <c r="G72" s="182"/>
      <c r="H72" s="182"/>
    </row>
    <row r="73" spans="1:8" x14ac:dyDescent="0.4">
      <c r="A73" s="73"/>
      <c r="B73" s="182"/>
      <c r="C73" s="182"/>
      <c r="D73" s="182"/>
      <c r="E73" s="182"/>
      <c r="F73" s="182"/>
      <c r="G73" s="182"/>
      <c r="H73" s="182"/>
    </row>
    <row r="74" spans="1:8" x14ac:dyDescent="0.4">
      <c r="A74" s="73"/>
      <c r="B74" s="182"/>
      <c r="C74" s="182"/>
      <c r="D74" s="182"/>
      <c r="E74" s="182"/>
      <c r="F74" s="182"/>
      <c r="G74" s="182"/>
      <c r="H74" s="182"/>
    </row>
    <row r="75" spans="1:8" x14ac:dyDescent="0.4">
      <c r="A75" s="73"/>
      <c r="B75" s="182"/>
      <c r="C75" s="182"/>
      <c r="D75" s="182"/>
      <c r="E75" s="182"/>
      <c r="F75" s="182"/>
      <c r="G75" s="182"/>
      <c r="H75" s="182"/>
    </row>
    <row r="76" spans="1:8" x14ac:dyDescent="0.4">
      <c r="A76" s="73"/>
      <c r="B76" s="182"/>
      <c r="C76" s="182"/>
      <c r="D76" s="182"/>
      <c r="E76" s="182"/>
      <c r="F76" s="182"/>
      <c r="G76" s="182"/>
      <c r="H76" s="182"/>
    </row>
    <row r="77" spans="1:8" x14ac:dyDescent="0.4">
      <c r="A77" s="73"/>
      <c r="B77" s="182"/>
      <c r="C77" s="182"/>
      <c r="D77" s="182"/>
      <c r="E77" s="182"/>
      <c r="F77" s="182"/>
      <c r="G77" s="182"/>
      <c r="H77" s="182"/>
    </row>
    <row r="78" spans="1:8" x14ac:dyDescent="0.4">
      <c r="A78" s="73"/>
      <c r="B78" s="182"/>
      <c r="C78" s="182"/>
      <c r="D78" s="182"/>
      <c r="E78" s="182"/>
      <c r="F78" s="182"/>
      <c r="G78" s="182"/>
      <c r="H78" s="182"/>
    </row>
    <row r="79" spans="1:8" x14ac:dyDescent="0.4">
      <c r="A79" s="73"/>
      <c r="B79" s="182"/>
      <c r="C79" s="182"/>
      <c r="D79" s="182"/>
      <c r="E79" s="182"/>
      <c r="F79" s="182"/>
      <c r="G79" s="182"/>
      <c r="H79" s="182"/>
    </row>
    <row r="80" spans="1:8" x14ac:dyDescent="0.4">
      <c r="A80" s="73"/>
      <c r="B80" s="182"/>
      <c r="C80" s="182"/>
      <c r="D80" s="182"/>
      <c r="E80" s="182"/>
      <c r="F80" s="182"/>
      <c r="G80" s="182"/>
      <c r="H80" s="182"/>
    </row>
    <row r="81" spans="1:8" x14ac:dyDescent="0.4">
      <c r="A81" s="73"/>
      <c r="B81" s="182"/>
      <c r="C81" s="182"/>
      <c r="D81" s="182"/>
      <c r="E81" s="182"/>
      <c r="F81" s="182"/>
      <c r="G81" s="182"/>
      <c r="H81" s="182"/>
    </row>
    <row r="82" spans="1:8" x14ac:dyDescent="0.4">
      <c r="A82" s="73"/>
      <c r="B82" s="182"/>
      <c r="C82" s="182"/>
      <c r="D82" s="182"/>
      <c r="E82" s="182"/>
      <c r="F82" s="182"/>
      <c r="G82" s="182"/>
      <c r="H82" s="182"/>
    </row>
    <row r="83" spans="1:8" x14ac:dyDescent="0.4">
      <c r="A83" s="73"/>
      <c r="B83" s="182"/>
      <c r="C83" s="182"/>
      <c r="D83" s="182"/>
      <c r="E83" s="182"/>
      <c r="F83" s="182"/>
      <c r="G83" s="182"/>
      <c r="H83" s="182"/>
    </row>
    <row r="84" spans="1:8" x14ac:dyDescent="0.4">
      <c r="A84" s="73"/>
      <c r="B84" s="182"/>
      <c r="C84" s="182"/>
      <c r="D84" s="182"/>
      <c r="E84" s="182"/>
      <c r="F84" s="182"/>
      <c r="G84" s="182"/>
      <c r="H84" s="182"/>
    </row>
    <row r="85" spans="1:8" x14ac:dyDescent="0.4">
      <c r="A85" s="73"/>
      <c r="B85" s="182"/>
      <c r="C85" s="182"/>
      <c r="D85" s="182"/>
      <c r="E85" s="182"/>
      <c r="F85" s="182"/>
      <c r="G85" s="182"/>
      <c r="H85" s="182"/>
    </row>
    <row r="86" spans="1:8" x14ac:dyDescent="0.4">
      <c r="A86" s="73"/>
      <c r="B86" s="182"/>
      <c r="C86" s="182"/>
      <c r="D86" s="182"/>
      <c r="E86" s="182"/>
      <c r="F86" s="182"/>
      <c r="G86" s="182"/>
      <c r="H86" s="182"/>
    </row>
    <row r="87" spans="1:8" x14ac:dyDescent="0.4">
      <c r="A87" s="73"/>
      <c r="B87" s="182"/>
      <c r="C87" s="182"/>
      <c r="D87" s="182"/>
      <c r="E87" s="182"/>
      <c r="F87" s="182"/>
      <c r="G87" s="182"/>
      <c r="H87" s="182"/>
    </row>
    <row r="88" spans="1:8" x14ac:dyDescent="0.4">
      <c r="A88" s="73"/>
      <c r="B88" s="182"/>
      <c r="C88" s="182"/>
      <c r="D88" s="182"/>
      <c r="E88" s="182"/>
      <c r="F88" s="182"/>
      <c r="G88" s="182"/>
      <c r="H88" s="182"/>
    </row>
    <row r="89" spans="1:8" x14ac:dyDescent="0.4">
      <c r="A89" s="73"/>
      <c r="B89" s="182"/>
      <c r="C89" s="182"/>
      <c r="D89" s="182"/>
      <c r="E89" s="182"/>
      <c r="F89" s="182"/>
      <c r="G89" s="182"/>
      <c r="H89" s="182"/>
    </row>
    <row r="90" spans="1:8" x14ac:dyDescent="0.4">
      <c r="A90" s="73"/>
      <c r="B90" s="182"/>
      <c r="C90" s="182"/>
      <c r="D90" s="182"/>
      <c r="E90" s="182"/>
      <c r="F90" s="182"/>
      <c r="G90" s="182"/>
      <c r="H90" s="182"/>
    </row>
    <row r="91" spans="1:8" x14ac:dyDescent="0.4">
      <c r="A91" s="73"/>
      <c r="B91" s="182"/>
      <c r="C91" s="182"/>
      <c r="D91" s="182"/>
      <c r="E91" s="182"/>
      <c r="F91" s="182"/>
      <c r="G91" s="182"/>
      <c r="H91" s="182"/>
    </row>
    <row r="92" spans="1:8" ht="82" customHeight="1" x14ac:dyDescent="0.4">
      <c r="A92" s="73"/>
      <c r="B92" s="182"/>
      <c r="C92" s="182"/>
      <c r="D92" s="182"/>
      <c r="E92" s="182"/>
      <c r="F92" s="182"/>
      <c r="G92" s="182"/>
      <c r="H92" s="182"/>
    </row>
  </sheetData>
  <mergeCells count="33">
    <mergeCell ref="B69:H92"/>
    <mergeCell ref="B64:H64"/>
    <mergeCell ref="B65:H65"/>
    <mergeCell ref="B66:H66"/>
    <mergeCell ref="B30:H30"/>
    <mergeCell ref="B31:H31"/>
    <mergeCell ref="B32:H32"/>
    <mergeCell ref="B62:H63"/>
    <mergeCell ref="B37:H37"/>
    <mergeCell ref="B48:H49"/>
    <mergeCell ref="B54:H55"/>
    <mergeCell ref="B50:H52"/>
    <mergeCell ref="B33:H34"/>
    <mergeCell ref="B39:H40"/>
    <mergeCell ref="B43:H44"/>
    <mergeCell ref="B3:H3"/>
    <mergeCell ref="B4:H4"/>
    <mergeCell ref="B13:F13"/>
    <mergeCell ref="G13:H13"/>
    <mergeCell ref="B14:F14"/>
    <mergeCell ref="B26:H27"/>
    <mergeCell ref="B28:H29"/>
    <mergeCell ref="G24:H24"/>
    <mergeCell ref="B25:D25"/>
    <mergeCell ref="B15:F15"/>
    <mergeCell ref="E17:H17"/>
    <mergeCell ref="G18:H18"/>
    <mergeCell ref="G20:H20"/>
    <mergeCell ref="G22:H22"/>
    <mergeCell ref="B16:F16"/>
    <mergeCell ref="G19:H19"/>
    <mergeCell ref="G21:H21"/>
    <mergeCell ref="G23:H23"/>
  </mergeCells>
  <phoneticPr fontId="20" type="noConversion"/>
  <dataValidations count="2">
    <dataValidation allowBlank="1" sqref="C35 C18:C24" xr:uid="{C8B2E398-3A93-424A-A3D9-9CF7342CEA21}"/>
    <dataValidation allowBlank="1" prompt="Pasirinkti parametro vertę: yra / nėra" sqref="G35:H35 G18:H25" xr:uid="{52E8514C-F488-45BA-8FEF-2F1026ABD921}"/>
  </dataValidations>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61"/>
  <sheetViews>
    <sheetView tabSelected="1" zoomScale="90" zoomScaleNormal="90" workbookViewId="0">
      <selection activeCell="C6" sqref="C6"/>
    </sheetView>
  </sheetViews>
  <sheetFormatPr defaultColWidth="9.15234375" defaultRowHeight="15.45" x14ac:dyDescent="0.4"/>
  <cols>
    <col min="1" max="1" width="9.15234375" style="12"/>
    <col min="2" max="2" width="35.69140625" style="12" customWidth="1"/>
    <col min="3" max="3" width="39.4609375" style="12" customWidth="1"/>
    <col min="4" max="4" width="36.4609375" style="12" customWidth="1"/>
    <col min="5" max="5" width="22.15234375" style="12" customWidth="1"/>
    <col min="6" max="6" width="29.84375" style="12" customWidth="1"/>
    <col min="7" max="7" width="20.69140625" style="12" customWidth="1"/>
    <col min="8" max="8" width="26.23046875" style="12" customWidth="1"/>
    <col min="9" max="9" width="29.84375" style="12" customWidth="1"/>
    <col min="10" max="10" width="27.69140625" style="12" customWidth="1"/>
    <col min="11" max="16384" width="9.15234375" style="12"/>
  </cols>
  <sheetData>
    <row r="2" spans="2:9" ht="18" x14ac:dyDescent="0.45">
      <c r="B2" s="15" t="s">
        <v>32</v>
      </c>
      <c r="C2" s="24"/>
      <c r="D2" s="24"/>
      <c r="E2" s="25"/>
      <c r="F2" s="213"/>
      <c r="G2" s="213"/>
      <c r="H2" s="213"/>
      <c r="I2" s="25"/>
    </row>
    <row r="3" spans="2:9" ht="18" x14ac:dyDescent="0.45">
      <c r="B3" s="15"/>
      <c r="C3" s="24"/>
      <c r="D3" s="24"/>
      <c r="E3" s="25"/>
      <c r="F3" s="26"/>
      <c r="G3" s="26"/>
      <c r="H3" s="26"/>
      <c r="I3" s="25"/>
    </row>
    <row r="4" spans="2:9" ht="18" x14ac:dyDescent="0.45">
      <c r="B4" s="27" t="s">
        <v>33</v>
      </c>
      <c r="C4" s="214" t="s">
        <v>34</v>
      </c>
      <c r="D4" s="214"/>
      <c r="E4" s="25"/>
      <c r="F4" s="26"/>
      <c r="G4" s="26"/>
      <c r="H4" s="26"/>
      <c r="I4" s="25"/>
    </row>
    <row r="5" spans="2:9" ht="18" x14ac:dyDescent="0.45">
      <c r="B5" s="13"/>
      <c r="C5" s="16"/>
      <c r="D5" s="24"/>
      <c r="E5" s="25"/>
      <c r="F5" s="26"/>
      <c r="G5" s="26"/>
      <c r="H5" s="26"/>
      <c r="I5" s="25"/>
    </row>
    <row r="6" spans="2:9" ht="18" x14ac:dyDescent="0.45">
      <c r="B6" s="28" t="s">
        <v>35</v>
      </c>
      <c r="C6" s="150"/>
      <c r="D6" s="24"/>
      <c r="E6" s="25"/>
      <c r="F6" s="26"/>
      <c r="G6" s="26"/>
      <c r="H6" s="26"/>
      <c r="I6" s="25"/>
    </row>
    <row r="7" spans="2:9" ht="18" x14ac:dyDescent="0.45">
      <c r="C7" s="24"/>
      <c r="D7" s="24"/>
      <c r="E7" s="25"/>
      <c r="F7" s="26"/>
      <c r="G7" s="26"/>
      <c r="H7" s="26"/>
      <c r="I7" s="25"/>
    </row>
    <row r="8" spans="2:9" ht="15.75" customHeight="1" x14ac:dyDescent="0.4">
      <c r="B8" s="209" t="s">
        <v>36</v>
      </c>
      <c r="C8" s="209"/>
      <c r="D8" s="209"/>
      <c r="E8" s="209"/>
      <c r="F8" s="210"/>
      <c r="G8" s="210"/>
      <c r="H8" s="210"/>
      <c r="I8" s="29"/>
    </row>
    <row r="9" spans="2:9" ht="16.3" customHeight="1" x14ac:dyDescent="0.4">
      <c r="B9" s="211" t="s">
        <v>37</v>
      </c>
      <c r="C9" s="211"/>
      <c r="D9" s="211"/>
      <c r="E9" s="211"/>
      <c r="F9" s="210"/>
      <c r="G9" s="210"/>
      <c r="H9" s="210"/>
      <c r="I9" s="29"/>
    </row>
    <row r="10" spans="2:9" ht="16.3" customHeight="1" x14ac:dyDescent="0.4">
      <c r="B10" s="211" t="s">
        <v>38</v>
      </c>
      <c r="C10" s="211"/>
      <c r="D10" s="211"/>
      <c r="E10" s="211"/>
      <c r="F10" s="210"/>
      <c r="G10" s="210"/>
      <c r="H10" s="210"/>
      <c r="I10" s="29"/>
    </row>
    <row r="11" spans="2:9" ht="16.3" customHeight="1" x14ac:dyDescent="0.4">
      <c r="B11" s="209" t="s">
        <v>39</v>
      </c>
      <c r="C11" s="209"/>
      <c r="D11" s="209"/>
      <c r="E11" s="209"/>
      <c r="F11" s="210"/>
      <c r="G11" s="210"/>
      <c r="H11" s="210"/>
      <c r="I11" s="29"/>
    </row>
    <row r="12" spans="2:9" ht="31" customHeight="1" x14ac:dyDescent="0.4">
      <c r="B12" s="212" t="s">
        <v>40</v>
      </c>
      <c r="C12" s="212"/>
      <c r="D12" s="212"/>
      <c r="E12" s="212"/>
      <c r="F12" s="210"/>
      <c r="G12" s="210"/>
      <c r="H12" s="210"/>
      <c r="I12" s="29"/>
    </row>
    <row r="13" spans="2:9" ht="16.3" customHeight="1" x14ac:dyDescent="0.4">
      <c r="B13" s="209" t="s">
        <v>41</v>
      </c>
      <c r="C13" s="209"/>
      <c r="D13" s="209"/>
      <c r="E13" s="209"/>
      <c r="F13" s="210"/>
      <c r="G13" s="210"/>
      <c r="H13" s="210"/>
      <c r="I13" s="29"/>
    </row>
    <row r="14" spans="2:9" ht="16.3" customHeight="1" x14ac:dyDescent="0.4">
      <c r="B14" s="209" t="s">
        <v>42</v>
      </c>
      <c r="C14" s="209"/>
      <c r="D14" s="209"/>
      <c r="E14" s="209"/>
      <c r="F14" s="210"/>
      <c r="G14" s="210"/>
      <c r="H14" s="210"/>
      <c r="I14" s="29"/>
    </row>
    <row r="15" spans="2:9" ht="31" customHeight="1" x14ac:dyDescent="0.4">
      <c r="B15" s="209" t="s">
        <v>43</v>
      </c>
      <c r="C15" s="209"/>
      <c r="D15" s="209"/>
      <c r="E15" s="209"/>
      <c r="F15" s="210"/>
      <c r="G15" s="210"/>
      <c r="H15" s="210"/>
      <c r="I15" s="29"/>
    </row>
    <row r="16" spans="2:9" ht="31" customHeight="1" x14ac:dyDescent="0.4">
      <c r="B16" s="209" t="s">
        <v>44</v>
      </c>
      <c r="C16" s="209"/>
      <c r="D16" s="209"/>
      <c r="E16" s="209"/>
      <c r="F16" s="210"/>
      <c r="G16" s="210"/>
      <c r="H16" s="210"/>
      <c r="I16" s="29"/>
    </row>
    <row r="17" spans="2:9" ht="18" customHeight="1" x14ac:dyDescent="0.4">
      <c r="C17" s="14"/>
      <c r="D17" s="14"/>
      <c r="E17" s="14"/>
      <c r="F17" s="17"/>
      <c r="G17" s="17"/>
      <c r="H17" s="17"/>
      <c r="I17" s="17"/>
    </row>
    <row r="18" spans="2:9" x14ac:dyDescent="0.4">
      <c r="B18" s="203" t="s">
        <v>45</v>
      </c>
      <c r="C18" s="203"/>
      <c r="D18" s="203"/>
      <c r="E18" s="203"/>
      <c r="F18" s="203"/>
      <c r="G18" s="203"/>
      <c r="H18" s="203"/>
      <c r="I18" s="30"/>
    </row>
    <row r="19" spans="2:9" x14ac:dyDescent="0.4">
      <c r="B19" s="183" t="s">
        <v>46</v>
      </c>
      <c r="C19" s="183"/>
      <c r="D19" s="183"/>
      <c r="E19" s="183"/>
      <c r="F19" s="183"/>
      <c r="G19" s="183"/>
      <c r="H19" s="183"/>
      <c r="I19" s="31"/>
    </row>
    <row r="20" spans="2:9" x14ac:dyDescent="0.4">
      <c r="B20" s="183" t="s">
        <v>47</v>
      </c>
      <c r="C20" s="183"/>
      <c r="D20" s="183"/>
      <c r="E20" s="183"/>
      <c r="F20" s="183"/>
      <c r="G20" s="183"/>
      <c r="H20" s="183"/>
      <c r="I20" s="31"/>
    </row>
    <row r="21" spans="2:9" x14ac:dyDescent="0.4">
      <c r="B21" s="183" t="s">
        <v>48</v>
      </c>
      <c r="C21" s="183"/>
      <c r="D21" s="183"/>
      <c r="E21" s="183"/>
      <c r="F21" s="183"/>
      <c r="G21" s="183"/>
      <c r="H21" s="183"/>
      <c r="I21" s="31"/>
    </row>
    <row r="22" spans="2:9" x14ac:dyDescent="0.4">
      <c r="B22" s="183" t="s">
        <v>49</v>
      </c>
      <c r="C22" s="183"/>
      <c r="D22" s="183"/>
      <c r="E22" s="183"/>
      <c r="F22" s="183"/>
      <c r="G22" s="183"/>
      <c r="H22" s="183"/>
    </row>
    <row r="23" spans="2:9" ht="32.049999999999997" customHeight="1" x14ac:dyDescent="0.4">
      <c r="B23" s="215" t="s">
        <v>50</v>
      </c>
      <c r="C23" s="215"/>
      <c r="D23" s="215"/>
      <c r="E23" s="215"/>
      <c r="F23" s="215"/>
      <c r="G23" s="215"/>
      <c r="H23" s="215"/>
      <c r="I23" s="23"/>
    </row>
    <row r="24" spans="2:9" x14ac:dyDescent="0.4">
      <c r="B24" s="183" t="s">
        <v>51</v>
      </c>
      <c r="C24" s="183"/>
      <c r="D24" s="183"/>
      <c r="E24" s="183"/>
      <c r="F24" s="183"/>
      <c r="G24" s="183"/>
      <c r="H24" s="183"/>
    </row>
    <row r="27" spans="2:9" x14ac:dyDescent="0.4">
      <c r="B27" s="203" t="s">
        <v>52</v>
      </c>
      <c r="C27" s="203"/>
      <c r="D27" s="203"/>
      <c r="E27" s="203"/>
      <c r="F27" s="203"/>
      <c r="G27" s="203"/>
      <c r="H27" s="203"/>
    </row>
    <row r="29" spans="2:9" ht="30" x14ac:dyDescent="0.4">
      <c r="B29" s="32" t="s">
        <v>53</v>
      </c>
      <c r="C29" s="120" t="s">
        <v>54</v>
      </c>
      <c r="D29" s="120" t="s">
        <v>55</v>
      </c>
      <c r="E29" s="33" t="s">
        <v>56</v>
      </c>
      <c r="F29" s="36" t="s">
        <v>57</v>
      </c>
      <c r="G29" s="33" t="s">
        <v>58</v>
      </c>
      <c r="H29" s="33" t="s">
        <v>401</v>
      </c>
    </row>
    <row r="30" spans="2:9" ht="34" customHeight="1" x14ac:dyDescent="0.4">
      <c r="B30" s="34" t="s">
        <v>351</v>
      </c>
      <c r="C30" s="151"/>
      <c r="D30" s="151"/>
      <c r="E30" s="35">
        <v>1</v>
      </c>
      <c r="F30" s="155"/>
      <c r="G30" s="156">
        <f>E30*F30</f>
        <v>0</v>
      </c>
      <c r="H30" s="156">
        <f>G30*1.21</f>
        <v>0</v>
      </c>
    </row>
    <row r="31" spans="2:9" ht="62.5" customHeight="1" x14ac:dyDescent="0.4">
      <c r="B31" s="158"/>
      <c r="C31" s="207" t="s">
        <v>400</v>
      </c>
      <c r="D31" s="207"/>
      <c r="E31" s="207"/>
      <c r="F31" s="207"/>
      <c r="G31" s="159"/>
      <c r="H31" s="159"/>
    </row>
    <row r="32" spans="2:9" ht="34" customHeight="1" x14ac:dyDescent="0.4">
      <c r="B32" s="158"/>
      <c r="C32" s="208" t="s">
        <v>410</v>
      </c>
      <c r="D32" s="208"/>
      <c r="E32" s="208"/>
      <c r="F32" s="208"/>
      <c r="G32" s="159"/>
      <c r="H32" s="159"/>
    </row>
    <row r="35" spans="2:10" x14ac:dyDescent="0.4">
      <c r="B35" s="203" t="s">
        <v>59</v>
      </c>
      <c r="C35" s="203"/>
      <c r="D35" s="203"/>
      <c r="E35" s="203"/>
    </row>
    <row r="37" spans="2:10" ht="75" x14ac:dyDescent="0.4">
      <c r="B37" s="33" t="s">
        <v>13</v>
      </c>
      <c r="C37" s="206" t="s">
        <v>60</v>
      </c>
      <c r="D37" s="204"/>
      <c r="E37" s="36" t="s">
        <v>293</v>
      </c>
      <c r="F37" s="36" t="s">
        <v>373</v>
      </c>
    </row>
    <row r="38" spans="2:10" x14ac:dyDescent="0.4">
      <c r="B38" s="37" t="s">
        <v>17</v>
      </c>
      <c r="C38" s="201" t="str">
        <f>'Vertinimo tvarka'!C18</f>
        <v>Vieno pilno apsisukimo (360°) skenavimo laikas - ≤ 0.24 sek.</v>
      </c>
      <c r="D38" s="202"/>
      <c r="E38" s="152"/>
      <c r="F38" s="152"/>
    </row>
    <row r="39" spans="2:10" x14ac:dyDescent="0.4">
      <c r="B39" s="38" t="s">
        <v>19</v>
      </c>
      <c r="C39" s="201" t="str">
        <f>'Vertinimo tvarka'!C19</f>
        <v>Fizinis detektorių matricos plotis izocentre z-ašies kryptimi (cm) - ≥ 16 cm</v>
      </c>
      <c r="D39" s="202"/>
      <c r="E39" s="152"/>
      <c r="F39" s="153"/>
    </row>
    <row r="40" spans="2:10" x14ac:dyDescent="0.4">
      <c r="B40" s="38" t="s">
        <v>21</v>
      </c>
      <c r="C40" s="201" t="str">
        <f>'Vertinimo tvarka'!C20</f>
        <v>Galimybė atlikti širdies tyrimą nenaudojant paciento EKG signalo</v>
      </c>
      <c r="D40" s="202"/>
      <c r="E40" s="152"/>
      <c r="F40" s="152"/>
    </row>
    <row r="41" spans="2:10" ht="34" customHeight="1" x14ac:dyDescent="0.4">
      <c r="B41" s="38" t="s">
        <v>23</v>
      </c>
      <c r="C41" s="201" t="str">
        <f>'Vertinimo tvarka'!C21</f>
        <v>Didžiausias skenavimo greitis z-ašies kryptimi spiralinio skenavimo režimu, kai skenavimo apžvalgos laukas ≥ 500 mm - ≥ 500 mm/sek.</v>
      </c>
      <c r="D41" s="202"/>
      <c r="E41" s="152"/>
      <c r="F41" s="152"/>
    </row>
    <row r="42" spans="2:10" ht="48" customHeight="1" x14ac:dyDescent="0.4">
      <c r="B42" s="38" t="s">
        <v>25</v>
      </c>
      <c r="C42" s="201" t="str">
        <f>'Vertinimo tvarka'!C22</f>
        <v>﻿Fotonų skaičiavimo arba dviejų sluoksnių detektoriaus / dviejų šaltinių-detektorių pagrindo technologija</v>
      </c>
      <c r="D42" s="202"/>
      <c r="E42" s="152"/>
      <c r="F42" s="152"/>
    </row>
    <row r="43" spans="2:10" ht="64.5" customHeight="1" x14ac:dyDescent="0.4">
      <c r="B43" s="38" t="s">
        <v>199</v>
      </c>
      <c r="C43" s="201" t="str">
        <f>'Vertinimo tvarka'!C23</f>
        <v>Dirbtiniu intelektu paremta vaizdų rekonstrukcijos sistema pacientų apšvitai ir vaizdo triukšmams sumažinti (TrueFidelity, Precise Image, AiCE ar lygiavertis algoritmas)</v>
      </c>
      <c r="D43" s="202"/>
      <c r="E43" s="152"/>
      <c r="F43" s="152"/>
    </row>
    <row r="44" spans="2:10" x14ac:dyDescent="0.4">
      <c r="C44" s="73"/>
      <c r="D44" s="73"/>
    </row>
    <row r="45" spans="2:10" x14ac:dyDescent="0.4">
      <c r="C45" s="73"/>
      <c r="D45" s="73"/>
    </row>
    <row r="46" spans="2:10" x14ac:dyDescent="0.4">
      <c r="B46" s="203" t="s">
        <v>314</v>
      </c>
      <c r="C46" s="203"/>
      <c r="D46" s="203"/>
    </row>
    <row r="47" spans="2:10" x14ac:dyDescent="0.4">
      <c r="C47" s="14"/>
      <c r="D47" s="14"/>
      <c r="E47" s="14"/>
      <c r="F47" s="14"/>
      <c r="G47" s="14"/>
      <c r="H47" s="14"/>
      <c r="I47" s="14"/>
      <c r="J47" s="14"/>
    </row>
    <row r="48" spans="2:10" x14ac:dyDescent="0.4">
      <c r="B48" s="204" t="s">
        <v>61</v>
      </c>
      <c r="C48" s="204"/>
      <c r="D48" s="36" t="s">
        <v>62</v>
      </c>
      <c r="E48" s="112"/>
      <c r="F48" s="14"/>
      <c r="G48" s="14"/>
      <c r="H48" s="14"/>
      <c r="I48" s="14"/>
      <c r="J48" s="14"/>
    </row>
    <row r="49" spans="2:10" ht="58.75" customHeight="1" x14ac:dyDescent="0.4">
      <c r="B49" s="205" t="s">
        <v>358</v>
      </c>
      <c r="C49" s="205"/>
      <c r="D49" s="154"/>
      <c r="E49" s="113"/>
      <c r="F49" s="14"/>
      <c r="G49" s="14"/>
      <c r="H49" s="14"/>
      <c r="I49" s="14"/>
      <c r="J49" s="14"/>
    </row>
    <row r="50" spans="2:10" x14ac:dyDescent="0.4">
      <c r="B50" s="199" t="s">
        <v>63</v>
      </c>
      <c r="C50" s="200"/>
      <c r="D50" s="14"/>
      <c r="E50" s="14"/>
      <c r="F50" s="14"/>
      <c r="G50" s="14"/>
      <c r="H50" s="14"/>
      <c r="I50" s="14"/>
      <c r="J50" s="14"/>
    </row>
    <row r="51" spans="2:10" x14ac:dyDescent="0.4">
      <c r="B51" s="195" t="s">
        <v>64</v>
      </c>
      <c r="C51" s="196"/>
      <c r="D51" s="39"/>
    </row>
    <row r="52" spans="2:10" x14ac:dyDescent="0.4">
      <c r="B52" s="195"/>
      <c r="C52" s="196"/>
      <c r="D52" s="39"/>
    </row>
    <row r="53" spans="2:10" ht="15.75" customHeight="1" x14ac:dyDescent="0.4">
      <c r="B53" s="195" t="s">
        <v>65</v>
      </c>
      <c r="C53" s="196"/>
    </row>
    <row r="54" spans="2:10" x14ac:dyDescent="0.4">
      <c r="B54" s="195"/>
      <c r="C54" s="196"/>
    </row>
    <row r="55" spans="2:10" x14ac:dyDescent="0.4">
      <c r="B55" s="195" t="s">
        <v>345</v>
      </c>
      <c r="C55" s="196"/>
    </row>
    <row r="56" spans="2:10" x14ac:dyDescent="0.4">
      <c r="B56" s="195"/>
      <c r="C56" s="196"/>
    </row>
    <row r="57" spans="2:10" x14ac:dyDescent="0.4">
      <c r="B57" s="195" t="s">
        <v>66</v>
      </c>
      <c r="C57" s="196"/>
    </row>
    <row r="58" spans="2:10" x14ac:dyDescent="0.4">
      <c r="B58" s="195" t="s">
        <v>67</v>
      </c>
      <c r="C58" s="196"/>
    </row>
    <row r="59" spans="2:10" ht="15.75" customHeight="1" x14ac:dyDescent="0.4">
      <c r="B59" s="195" t="s">
        <v>353</v>
      </c>
      <c r="C59" s="196"/>
    </row>
    <row r="60" spans="2:10" x14ac:dyDescent="0.4">
      <c r="B60" s="197"/>
      <c r="C60" s="198"/>
    </row>
    <row r="61" spans="2:10" x14ac:dyDescent="0.4">
      <c r="B61" s="40"/>
      <c r="C61" s="40"/>
    </row>
  </sheetData>
  <mergeCells count="48">
    <mergeCell ref="B23:H23"/>
    <mergeCell ref="B24:H24"/>
    <mergeCell ref="B16:E16"/>
    <mergeCell ref="F16:H16"/>
    <mergeCell ref="B18:H18"/>
    <mergeCell ref="B19:H19"/>
    <mergeCell ref="B20:H20"/>
    <mergeCell ref="B21:H21"/>
    <mergeCell ref="B22:H22"/>
    <mergeCell ref="F2:H2"/>
    <mergeCell ref="C4:D4"/>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27:H27"/>
    <mergeCell ref="B35:E35"/>
    <mergeCell ref="C37:D37"/>
    <mergeCell ref="C38:D38"/>
    <mergeCell ref="C39:D39"/>
    <mergeCell ref="C31:F31"/>
    <mergeCell ref="C32:F32"/>
    <mergeCell ref="C40:D40"/>
    <mergeCell ref="B46:D46"/>
    <mergeCell ref="B48:C48"/>
    <mergeCell ref="B49:C49"/>
    <mergeCell ref="C41:D41"/>
    <mergeCell ref="C42:D42"/>
    <mergeCell ref="C43:D43"/>
    <mergeCell ref="B57:C57"/>
    <mergeCell ref="B58:C58"/>
    <mergeCell ref="B59:C60"/>
    <mergeCell ref="B50:C50"/>
    <mergeCell ref="B53:C54"/>
    <mergeCell ref="B51:C52"/>
    <mergeCell ref="B55:C56"/>
  </mergeCells>
  <phoneticPr fontId="20" type="noConversion"/>
  <dataValidations count="4">
    <dataValidation allowBlank="1" sqref="B49:C49 C38:C43" xr:uid="{A50A1BA4-CC4D-40FC-AC9D-32CA624405C2}"/>
    <dataValidation type="list" allowBlank="1" showInputMessage="1" showErrorMessage="1" prompt="Pasirinkti parametro vertę: yra / nėra" sqref="E38:E43" xr:uid="{E63DD5F8-71F3-E44C-8EEA-7F4B3B6E9AA6}">
      <formula1>"Yra, Nėra"</formula1>
    </dataValidation>
    <dataValidation type="list" allowBlank="1" showInputMessage="1" prompt="Pasirinkti išplėstinės garantijos reikšmę: TAIP / NE" sqref="D49" xr:uid="{8BB940D4-2A3D-4F40-8D9A-88931C29F71D}">
      <formula1>"Taip,Ne"</formula1>
    </dataValidation>
    <dataValidation allowBlank="1" showErrorMessage="1" prompt="Pasirinkti parametro vertę: yra / nėra" sqref="F38:F43" xr:uid="{1A6F666C-4DF5-7943-9691-50E669856455}"/>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9" zoomScale="120" zoomScaleNormal="120" workbookViewId="0">
      <selection activeCell="E53" sqref="E53:J53"/>
    </sheetView>
  </sheetViews>
  <sheetFormatPr defaultColWidth="8.84375" defaultRowHeight="14.6" x14ac:dyDescent="0.4"/>
  <cols>
    <col min="2" max="2" width="17.84375" customWidth="1"/>
    <col min="4" max="4" width="18.69140625" customWidth="1"/>
    <col min="7" max="7" width="11.84375" customWidth="1"/>
    <col min="10" max="10" width="15.69140625" customWidth="1"/>
    <col min="11" max="11" width="22.84375" customWidth="1"/>
    <col min="28" max="16384" width="8.84375" style="52"/>
  </cols>
  <sheetData>
    <row r="1" spans="1:27" ht="15.45" x14ac:dyDescent="0.4">
      <c r="A1" s="1"/>
      <c r="B1" s="1"/>
      <c r="C1" s="1"/>
      <c r="D1" s="1"/>
      <c r="E1" s="1"/>
      <c r="F1" s="1"/>
      <c r="G1" s="1"/>
      <c r="H1" s="1"/>
      <c r="I1" s="1"/>
      <c r="J1" s="1"/>
      <c r="K1" s="1"/>
      <c r="L1" s="1"/>
      <c r="M1" s="1"/>
      <c r="N1" s="1"/>
      <c r="O1" s="1"/>
      <c r="P1" s="1"/>
      <c r="Q1" s="1"/>
      <c r="R1" s="1"/>
      <c r="S1" s="1"/>
      <c r="T1" s="3"/>
      <c r="U1" s="3"/>
      <c r="V1" s="3"/>
      <c r="W1" s="3"/>
      <c r="X1" s="3"/>
      <c r="Y1" s="3"/>
      <c r="Z1" s="3"/>
      <c r="AA1" s="3"/>
    </row>
    <row r="2" spans="1:27" ht="15.45" x14ac:dyDescent="0.4">
      <c r="A2" s="262" t="s">
        <v>68</v>
      </c>
      <c r="B2" s="262"/>
      <c r="C2" s="262"/>
      <c r="D2" s="262"/>
      <c r="E2" s="262"/>
      <c r="F2" s="262"/>
      <c r="G2" s="262"/>
      <c r="H2" s="262"/>
      <c r="I2" s="262"/>
      <c r="J2" s="262"/>
      <c r="K2" s="263"/>
      <c r="L2" s="1"/>
      <c r="M2" s="1"/>
      <c r="N2" s="1"/>
      <c r="O2" s="1"/>
      <c r="P2" s="1"/>
      <c r="Q2" s="1"/>
      <c r="R2" s="1"/>
      <c r="S2" s="1"/>
      <c r="T2" s="3"/>
      <c r="U2" s="3"/>
      <c r="V2" s="3"/>
      <c r="W2" s="3"/>
      <c r="X2" s="3"/>
      <c r="Y2" s="3"/>
      <c r="Z2" s="3"/>
      <c r="AA2" s="3"/>
    </row>
    <row r="3" spans="1:27" ht="15.45" x14ac:dyDescent="0.4">
      <c r="A3" s="262"/>
      <c r="B3" s="262"/>
      <c r="C3" s="262"/>
      <c r="D3" s="262"/>
      <c r="E3" s="262"/>
      <c r="F3" s="262"/>
      <c r="G3" s="262"/>
      <c r="H3" s="262"/>
      <c r="I3" s="262"/>
      <c r="J3" s="262"/>
      <c r="K3" s="263"/>
      <c r="L3" s="1"/>
      <c r="M3" s="1"/>
      <c r="N3" s="1"/>
      <c r="O3" s="1"/>
      <c r="P3" s="1"/>
      <c r="Q3" s="1"/>
      <c r="R3" s="1"/>
      <c r="S3" s="1"/>
      <c r="T3" s="3"/>
      <c r="U3" s="3"/>
      <c r="V3" s="3"/>
      <c r="W3" s="3"/>
      <c r="X3" s="3"/>
      <c r="Y3" s="3"/>
      <c r="Z3" s="3"/>
      <c r="AA3" s="3"/>
    </row>
    <row r="4" spans="1:27" ht="15.9" thickBot="1" x14ac:dyDescent="0.45">
      <c r="A4" s="4"/>
      <c r="B4" s="4"/>
      <c r="C4" s="4"/>
      <c r="D4" s="4"/>
      <c r="E4" s="4"/>
      <c r="F4" s="4"/>
      <c r="G4" s="4"/>
      <c r="H4" s="4"/>
      <c r="I4" s="4"/>
      <c r="J4" s="4"/>
      <c r="K4" s="1"/>
      <c r="L4" s="1"/>
      <c r="M4" s="1"/>
      <c r="N4" s="1"/>
      <c r="O4" s="1"/>
      <c r="P4" s="1"/>
      <c r="Q4" s="1"/>
      <c r="R4" s="1"/>
      <c r="S4" s="1"/>
      <c r="T4" s="3"/>
      <c r="U4" s="3"/>
      <c r="V4" s="3"/>
      <c r="W4" s="3"/>
      <c r="X4" s="3"/>
      <c r="Y4" s="3"/>
      <c r="Z4" s="3"/>
      <c r="AA4" s="3"/>
    </row>
    <row r="5" spans="1:27" ht="56.05" customHeight="1" x14ac:dyDescent="0.4">
      <c r="A5" s="264" t="s">
        <v>69</v>
      </c>
      <c r="B5" s="265"/>
      <c r="C5" s="265" t="s">
        <v>70</v>
      </c>
      <c r="D5" s="265"/>
      <c r="E5" s="265"/>
      <c r="F5" s="265" t="s">
        <v>71</v>
      </c>
      <c r="G5" s="265"/>
      <c r="H5" s="265"/>
      <c r="I5" s="265" t="s">
        <v>72</v>
      </c>
      <c r="J5" s="256"/>
      <c r="K5" s="53" t="s">
        <v>73</v>
      </c>
      <c r="L5" s="1"/>
      <c r="M5" s="1"/>
      <c r="N5" s="1"/>
      <c r="O5" s="1"/>
      <c r="P5" s="1"/>
      <c r="Q5" s="1"/>
      <c r="R5" s="1"/>
      <c r="S5" s="1"/>
      <c r="T5" s="3"/>
      <c r="U5" s="3"/>
      <c r="V5" s="3"/>
      <c r="W5" s="3"/>
      <c r="X5" s="3"/>
      <c r="Y5" s="3"/>
      <c r="Z5" s="3"/>
      <c r="AA5" s="3"/>
    </row>
    <row r="6" spans="1:27" ht="15.45" x14ac:dyDescent="0.4">
      <c r="A6" s="260"/>
      <c r="B6" s="261"/>
      <c r="C6" s="261"/>
      <c r="D6" s="261"/>
      <c r="E6" s="261"/>
      <c r="F6" s="261"/>
      <c r="G6" s="261"/>
      <c r="H6" s="261"/>
      <c r="I6" s="261"/>
      <c r="J6" s="261"/>
      <c r="K6" s="157"/>
      <c r="L6" s="1"/>
      <c r="M6" s="1"/>
      <c r="N6" s="1"/>
      <c r="O6" s="1"/>
      <c r="P6" s="1"/>
      <c r="Q6" s="1"/>
      <c r="R6" s="1"/>
      <c r="S6" s="1"/>
      <c r="T6" s="3"/>
      <c r="U6" s="3"/>
      <c r="V6" s="3"/>
      <c r="W6" s="3"/>
      <c r="X6" s="3"/>
      <c r="Y6" s="3"/>
      <c r="Z6" s="3"/>
      <c r="AA6" s="3"/>
    </row>
    <row r="7" spans="1:27" ht="15.45" x14ac:dyDescent="0.4">
      <c r="A7" s="260"/>
      <c r="B7" s="261"/>
      <c r="C7" s="261"/>
      <c r="D7" s="261"/>
      <c r="E7" s="261"/>
      <c r="F7" s="261"/>
      <c r="G7" s="261"/>
      <c r="H7" s="261"/>
      <c r="I7" s="261"/>
      <c r="J7" s="261"/>
      <c r="K7" s="157"/>
      <c r="L7" s="1"/>
      <c r="M7" s="1"/>
      <c r="N7" s="1"/>
      <c r="O7" s="1"/>
      <c r="P7" s="1"/>
      <c r="Q7" s="1"/>
      <c r="R7" s="1"/>
      <c r="S7" s="1"/>
      <c r="T7" s="3"/>
      <c r="U7" s="3"/>
      <c r="V7" s="3"/>
      <c r="W7" s="3"/>
      <c r="X7" s="3"/>
      <c r="Y7" s="3"/>
      <c r="Z7" s="3"/>
      <c r="AA7" s="3"/>
    </row>
    <row r="8" spans="1:27" ht="15.45" x14ac:dyDescent="0.4">
      <c r="A8" s="260"/>
      <c r="B8" s="261"/>
      <c r="C8" s="261"/>
      <c r="D8" s="261"/>
      <c r="E8" s="261"/>
      <c r="F8" s="261"/>
      <c r="G8" s="261"/>
      <c r="H8" s="261"/>
      <c r="I8" s="261"/>
      <c r="J8" s="261"/>
      <c r="K8" s="157"/>
      <c r="L8" s="1"/>
      <c r="M8" s="1"/>
      <c r="N8" s="1"/>
      <c r="O8" s="1"/>
      <c r="P8" s="1"/>
      <c r="Q8" s="1"/>
      <c r="R8" s="1"/>
      <c r="S8" s="1"/>
      <c r="T8" s="3"/>
      <c r="U8" s="3"/>
      <c r="V8" s="3"/>
      <c r="W8" s="3"/>
      <c r="X8" s="3"/>
      <c r="Y8" s="3"/>
      <c r="Z8" s="3"/>
      <c r="AA8" s="3"/>
    </row>
    <row r="9" spans="1:27" ht="15.45" x14ac:dyDescent="0.4">
      <c r="A9" s="260"/>
      <c r="B9" s="261"/>
      <c r="C9" s="261"/>
      <c r="D9" s="261"/>
      <c r="E9" s="261"/>
      <c r="F9" s="261"/>
      <c r="G9" s="261"/>
      <c r="H9" s="261"/>
      <c r="I9" s="261"/>
      <c r="J9" s="261"/>
      <c r="K9" s="157"/>
      <c r="L9" s="1"/>
      <c r="M9" s="1"/>
      <c r="N9" s="1"/>
      <c r="O9" s="1"/>
      <c r="P9" s="1"/>
      <c r="Q9" s="1"/>
      <c r="R9" s="1"/>
      <c r="S9" s="1"/>
      <c r="T9" s="3"/>
      <c r="U9" s="3"/>
      <c r="V9" s="3"/>
      <c r="W9" s="3"/>
      <c r="X9" s="3"/>
      <c r="Y9" s="3"/>
      <c r="Z9" s="3"/>
      <c r="AA9" s="3"/>
    </row>
    <row r="10" spans="1:27" ht="15.45" x14ac:dyDescent="0.4">
      <c r="A10" s="257"/>
      <c r="B10" s="258"/>
      <c r="C10" s="259"/>
      <c r="D10" s="258"/>
      <c r="E10" s="258"/>
      <c r="F10" s="259"/>
      <c r="G10" s="258"/>
      <c r="H10" s="258"/>
      <c r="I10" s="259"/>
      <c r="J10" s="258"/>
      <c r="K10" s="5"/>
      <c r="L10" s="1"/>
      <c r="M10" s="1"/>
      <c r="N10" s="1"/>
      <c r="O10" s="1"/>
      <c r="P10" s="1"/>
      <c r="Q10" s="1"/>
      <c r="R10" s="1"/>
      <c r="S10" s="1"/>
      <c r="T10" s="3"/>
      <c r="U10" s="3"/>
      <c r="V10" s="3"/>
      <c r="W10" s="3"/>
      <c r="X10" s="3"/>
      <c r="Y10" s="3"/>
      <c r="Z10" s="3"/>
      <c r="AA10" s="3"/>
    </row>
    <row r="11" spans="1:27" ht="15.45" x14ac:dyDescent="0.4">
      <c r="A11" s="257"/>
      <c r="B11" s="258"/>
      <c r="C11" s="259"/>
      <c r="D11" s="258"/>
      <c r="E11" s="258"/>
      <c r="F11" s="259"/>
      <c r="G11" s="258"/>
      <c r="H11" s="258"/>
      <c r="I11" s="259"/>
      <c r="J11" s="258"/>
      <c r="K11" s="5"/>
      <c r="L11" s="1"/>
      <c r="M11" s="1"/>
      <c r="N11" s="1"/>
      <c r="O11" s="1"/>
      <c r="P11" s="1"/>
      <c r="Q11" s="1"/>
      <c r="R11" s="1"/>
      <c r="S11" s="1"/>
      <c r="T11" s="3"/>
      <c r="U11" s="3"/>
      <c r="V11" s="3"/>
      <c r="W11" s="3"/>
      <c r="X11" s="3"/>
      <c r="Y11" s="3"/>
      <c r="Z11" s="3"/>
      <c r="AA11" s="3"/>
    </row>
    <row r="12" spans="1:27" ht="15.45" x14ac:dyDescent="0.4">
      <c r="A12" s="257"/>
      <c r="B12" s="258"/>
      <c r="C12" s="259"/>
      <c r="D12" s="258"/>
      <c r="E12" s="258"/>
      <c r="F12" s="259"/>
      <c r="G12" s="258"/>
      <c r="H12" s="258"/>
      <c r="I12" s="259"/>
      <c r="J12" s="258"/>
      <c r="K12" s="5"/>
      <c r="L12" s="1"/>
      <c r="M12" s="1"/>
      <c r="N12" s="1"/>
      <c r="O12" s="1"/>
      <c r="P12" s="1"/>
      <c r="Q12" s="1"/>
      <c r="R12" s="1"/>
      <c r="S12" s="1"/>
      <c r="T12" s="3"/>
      <c r="U12" s="3"/>
      <c r="V12" s="3"/>
      <c r="W12" s="3"/>
      <c r="X12" s="3"/>
      <c r="Y12" s="3"/>
      <c r="Z12" s="3"/>
      <c r="AA12" s="3"/>
    </row>
    <row r="13" spans="1:27" ht="15.45" x14ac:dyDescent="0.4">
      <c r="A13" s="257"/>
      <c r="B13" s="258"/>
      <c r="C13" s="259"/>
      <c r="D13" s="258"/>
      <c r="E13" s="258"/>
      <c r="F13" s="259"/>
      <c r="G13" s="258"/>
      <c r="H13" s="258"/>
      <c r="I13" s="259"/>
      <c r="J13" s="258"/>
      <c r="K13" s="5"/>
      <c r="L13" s="1"/>
      <c r="M13" s="1"/>
      <c r="N13" s="1"/>
      <c r="O13" s="1"/>
      <c r="P13" s="1"/>
      <c r="Q13" s="1"/>
      <c r="R13" s="1"/>
      <c r="S13" s="1"/>
      <c r="T13" s="3"/>
      <c r="U13" s="3"/>
      <c r="V13" s="3"/>
      <c r="W13" s="3"/>
      <c r="X13" s="3"/>
      <c r="Y13" s="3"/>
      <c r="Z13" s="3"/>
      <c r="AA13" s="3"/>
    </row>
    <row r="14" spans="1:27" ht="15.45" x14ac:dyDescent="0.4">
      <c r="A14" s="257"/>
      <c r="B14" s="258"/>
      <c r="C14" s="259"/>
      <c r="D14" s="258"/>
      <c r="E14" s="258"/>
      <c r="F14" s="259"/>
      <c r="G14" s="258"/>
      <c r="H14" s="258"/>
      <c r="I14" s="259"/>
      <c r="J14" s="258"/>
      <c r="K14" s="5"/>
      <c r="L14" s="1"/>
      <c r="M14" s="1"/>
      <c r="N14" s="1"/>
      <c r="O14" s="1"/>
      <c r="P14" s="1"/>
      <c r="Q14" s="1"/>
      <c r="R14" s="1"/>
      <c r="S14" s="1"/>
      <c r="T14" s="3"/>
      <c r="U14" s="3"/>
      <c r="V14" s="3"/>
      <c r="W14" s="3"/>
      <c r="X14" s="3"/>
      <c r="Y14" s="3"/>
      <c r="Z14" s="3"/>
      <c r="AA14" s="3"/>
    </row>
    <row r="15" spans="1:27" ht="15.9" thickBot="1" x14ac:dyDescent="0.45">
      <c r="A15" s="251"/>
      <c r="B15" s="252"/>
      <c r="C15" s="253"/>
      <c r="D15" s="252"/>
      <c r="E15" s="252"/>
      <c r="F15" s="253"/>
      <c r="G15" s="252"/>
      <c r="H15" s="252"/>
      <c r="I15" s="253"/>
      <c r="J15" s="252"/>
      <c r="K15" s="6"/>
      <c r="L15" s="1"/>
      <c r="M15" s="1"/>
      <c r="N15" s="1"/>
      <c r="O15" s="1"/>
      <c r="P15" s="1"/>
      <c r="Q15" s="1"/>
      <c r="R15" s="1"/>
      <c r="S15" s="1"/>
      <c r="T15" s="3"/>
      <c r="U15" s="3"/>
      <c r="V15" s="3"/>
      <c r="W15" s="3"/>
      <c r="X15" s="3"/>
      <c r="Y15" s="3"/>
      <c r="Z15" s="3"/>
      <c r="AA15" s="3"/>
    </row>
    <row r="16" spans="1:27" ht="15.45" x14ac:dyDescent="0.4">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45" x14ac:dyDescent="0.4">
      <c r="A17" s="254" t="s">
        <v>74</v>
      </c>
      <c r="B17" s="254"/>
      <c r="C17" s="254"/>
      <c r="D17" s="254"/>
      <c r="E17" s="254"/>
      <c r="F17" s="254"/>
      <c r="G17" s="254"/>
      <c r="H17" s="254"/>
      <c r="I17" s="254"/>
      <c r="J17" s="254"/>
      <c r="K17" s="254"/>
      <c r="L17" s="1"/>
      <c r="M17" s="1"/>
      <c r="N17" s="1"/>
      <c r="O17" s="1"/>
      <c r="P17" s="1"/>
      <c r="Q17" s="1"/>
      <c r="R17" s="1"/>
      <c r="S17" s="1"/>
      <c r="T17" s="3"/>
      <c r="U17" s="3"/>
      <c r="V17" s="3"/>
      <c r="W17" s="3"/>
      <c r="X17" s="3"/>
      <c r="Y17" s="3"/>
      <c r="Z17" s="3"/>
      <c r="AA17" s="3"/>
    </row>
    <row r="18" spans="1:27" ht="15.9" thickBot="1" x14ac:dyDescent="0.4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4">
      <c r="A19" s="255" t="s">
        <v>53</v>
      </c>
      <c r="B19" s="244"/>
      <c r="C19" s="256" t="s">
        <v>70</v>
      </c>
      <c r="D19" s="243"/>
      <c r="E19" s="244"/>
      <c r="F19" s="256" t="s">
        <v>75</v>
      </c>
      <c r="G19" s="243"/>
      <c r="H19" s="244"/>
      <c r="I19" s="256" t="s">
        <v>72</v>
      </c>
      <c r="J19" s="245"/>
      <c r="K19" s="8"/>
      <c r="L19" s="1"/>
      <c r="M19" s="1"/>
      <c r="N19" s="1"/>
      <c r="O19" s="1"/>
      <c r="P19" s="1"/>
      <c r="Q19" s="1"/>
      <c r="R19" s="1"/>
      <c r="S19" s="1"/>
      <c r="T19" s="3"/>
      <c r="U19" s="3"/>
      <c r="V19" s="3"/>
      <c r="W19" s="3"/>
      <c r="X19" s="3"/>
      <c r="Y19" s="3"/>
      <c r="Z19" s="3"/>
      <c r="AA19" s="3"/>
    </row>
    <row r="20" spans="1:27" ht="15.45" x14ac:dyDescent="0.4">
      <c r="A20" s="249"/>
      <c r="B20" s="250"/>
      <c r="C20" s="241"/>
      <c r="D20" s="228"/>
      <c r="E20" s="250"/>
      <c r="F20" s="241"/>
      <c r="G20" s="228"/>
      <c r="H20" s="250"/>
      <c r="I20" s="241"/>
      <c r="J20" s="229"/>
      <c r="K20" s="8"/>
      <c r="L20" s="1"/>
      <c r="M20" s="1"/>
      <c r="N20" s="1"/>
      <c r="O20" s="1"/>
      <c r="P20" s="1"/>
      <c r="Q20" s="1"/>
      <c r="R20" s="1"/>
      <c r="S20" s="1"/>
      <c r="T20" s="3"/>
      <c r="U20" s="3"/>
      <c r="V20" s="3"/>
      <c r="W20" s="3"/>
      <c r="X20" s="3"/>
      <c r="Y20" s="3"/>
      <c r="Z20" s="3"/>
      <c r="AA20" s="3"/>
    </row>
    <row r="21" spans="1:27" ht="15.45" x14ac:dyDescent="0.4">
      <c r="A21" s="249"/>
      <c r="B21" s="250"/>
      <c r="C21" s="241"/>
      <c r="D21" s="228"/>
      <c r="E21" s="250"/>
      <c r="F21" s="241"/>
      <c r="G21" s="228"/>
      <c r="H21" s="250"/>
      <c r="I21" s="241"/>
      <c r="J21" s="229"/>
      <c r="K21" s="8"/>
      <c r="L21" s="1"/>
      <c r="M21" s="1"/>
      <c r="N21" s="1"/>
      <c r="O21" s="1"/>
      <c r="P21" s="1"/>
      <c r="Q21" s="1"/>
      <c r="R21" s="1"/>
      <c r="S21" s="1"/>
      <c r="T21" s="3"/>
      <c r="U21" s="3"/>
      <c r="V21" s="3"/>
      <c r="W21" s="3"/>
      <c r="X21" s="3"/>
      <c r="Y21" s="3"/>
      <c r="Z21" s="3"/>
      <c r="AA21" s="3"/>
    </row>
    <row r="22" spans="1:27" ht="15.45" x14ac:dyDescent="0.4">
      <c r="A22" s="249"/>
      <c r="B22" s="250"/>
      <c r="C22" s="241"/>
      <c r="D22" s="228"/>
      <c r="E22" s="250"/>
      <c r="F22" s="241"/>
      <c r="G22" s="228"/>
      <c r="H22" s="250"/>
      <c r="I22" s="241"/>
      <c r="J22" s="229"/>
      <c r="K22" s="8"/>
      <c r="L22" s="1"/>
      <c r="M22" s="1"/>
      <c r="N22" s="1"/>
      <c r="O22" s="1"/>
      <c r="P22" s="1"/>
      <c r="Q22" s="1"/>
      <c r="R22" s="1"/>
      <c r="S22" s="1"/>
      <c r="T22" s="3"/>
      <c r="U22" s="3"/>
      <c r="V22" s="3"/>
      <c r="W22" s="3"/>
      <c r="X22" s="3"/>
      <c r="Y22" s="3"/>
      <c r="Z22" s="3"/>
      <c r="AA22" s="3"/>
    </row>
    <row r="23" spans="1:27" ht="15.45" x14ac:dyDescent="0.4">
      <c r="A23" s="249"/>
      <c r="B23" s="250"/>
      <c r="C23" s="241"/>
      <c r="D23" s="228"/>
      <c r="E23" s="250"/>
      <c r="F23" s="241"/>
      <c r="G23" s="228"/>
      <c r="H23" s="250"/>
      <c r="I23" s="241"/>
      <c r="J23" s="229"/>
      <c r="K23" s="8"/>
      <c r="L23" s="1"/>
      <c r="M23" s="1"/>
      <c r="N23" s="1"/>
      <c r="O23" s="1"/>
      <c r="P23" s="1"/>
      <c r="Q23" s="1"/>
      <c r="R23" s="1"/>
      <c r="S23" s="1"/>
      <c r="T23" s="3"/>
      <c r="U23" s="3"/>
      <c r="V23" s="3"/>
      <c r="W23" s="3"/>
      <c r="X23" s="3"/>
      <c r="Y23" s="3"/>
      <c r="Z23" s="3"/>
      <c r="AA23" s="3"/>
    </row>
    <row r="24" spans="1:27" ht="15.45" x14ac:dyDescent="0.4">
      <c r="A24" s="246"/>
      <c r="B24" s="247"/>
      <c r="C24" s="248"/>
      <c r="D24" s="237"/>
      <c r="E24" s="247"/>
      <c r="F24" s="248"/>
      <c r="G24" s="237"/>
      <c r="H24" s="247"/>
      <c r="I24" s="248"/>
      <c r="J24" s="238"/>
      <c r="K24" s="8"/>
      <c r="L24" s="1"/>
      <c r="M24" s="1"/>
      <c r="N24" s="1"/>
      <c r="O24" s="1"/>
      <c r="P24" s="1"/>
      <c r="Q24" s="1"/>
      <c r="R24" s="1"/>
      <c r="S24" s="1"/>
      <c r="T24" s="3"/>
      <c r="U24" s="3"/>
      <c r="V24" s="3"/>
      <c r="W24" s="3"/>
      <c r="X24" s="3"/>
      <c r="Y24" s="3"/>
      <c r="Z24" s="3"/>
      <c r="AA24" s="3"/>
    </row>
    <row r="25" spans="1:27" ht="15.45" x14ac:dyDescent="0.4">
      <c r="A25" s="246"/>
      <c r="B25" s="247"/>
      <c r="C25" s="248"/>
      <c r="D25" s="237"/>
      <c r="E25" s="247"/>
      <c r="F25" s="248"/>
      <c r="G25" s="237"/>
      <c r="H25" s="247"/>
      <c r="I25" s="248"/>
      <c r="J25" s="238"/>
      <c r="K25" s="8"/>
      <c r="L25" s="1"/>
      <c r="M25" s="1"/>
      <c r="N25" s="1"/>
      <c r="O25" s="1"/>
      <c r="P25" s="1"/>
      <c r="Q25" s="1"/>
      <c r="R25" s="1"/>
      <c r="S25" s="1"/>
      <c r="T25" s="3"/>
      <c r="U25" s="3"/>
      <c r="V25" s="3"/>
      <c r="W25" s="3"/>
      <c r="X25" s="3"/>
      <c r="Y25" s="3"/>
      <c r="Z25" s="3"/>
      <c r="AA25" s="3"/>
    </row>
    <row r="26" spans="1:27" ht="15.45" x14ac:dyDescent="0.4">
      <c r="A26" s="246"/>
      <c r="B26" s="247"/>
      <c r="C26" s="248"/>
      <c r="D26" s="237"/>
      <c r="E26" s="247"/>
      <c r="F26" s="248"/>
      <c r="G26" s="237"/>
      <c r="H26" s="247"/>
      <c r="I26" s="248"/>
      <c r="J26" s="238"/>
      <c r="K26" s="8"/>
      <c r="L26" s="1"/>
      <c r="M26" s="1"/>
      <c r="N26" s="1"/>
      <c r="O26" s="1"/>
      <c r="P26" s="1"/>
      <c r="Q26" s="1"/>
      <c r="R26" s="1"/>
      <c r="S26" s="1"/>
      <c r="T26" s="3"/>
      <c r="U26" s="3"/>
      <c r="V26" s="3"/>
      <c r="W26" s="3"/>
      <c r="X26" s="3"/>
      <c r="Y26" s="3"/>
      <c r="Z26" s="3"/>
      <c r="AA26" s="3"/>
    </row>
    <row r="27" spans="1:27" ht="15.45" x14ac:dyDescent="0.4">
      <c r="A27" s="246"/>
      <c r="B27" s="247"/>
      <c r="C27" s="248"/>
      <c r="D27" s="237"/>
      <c r="E27" s="247"/>
      <c r="F27" s="248"/>
      <c r="G27" s="237"/>
      <c r="H27" s="247"/>
      <c r="I27" s="248"/>
      <c r="J27" s="238"/>
      <c r="K27" s="8"/>
      <c r="L27" s="1"/>
      <c r="M27" s="1"/>
      <c r="N27" s="1"/>
      <c r="O27" s="1"/>
      <c r="P27" s="1"/>
      <c r="Q27" s="1"/>
      <c r="R27" s="1"/>
      <c r="S27" s="1"/>
      <c r="T27" s="3"/>
      <c r="U27" s="3"/>
      <c r="V27" s="3"/>
      <c r="W27" s="3"/>
      <c r="X27" s="3"/>
      <c r="Y27" s="3"/>
      <c r="Z27" s="3"/>
      <c r="AA27" s="3"/>
    </row>
    <row r="28" spans="1:27" ht="15.45" x14ac:dyDescent="0.4">
      <c r="A28" s="246"/>
      <c r="B28" s="247"/>
      <c r="C28" s="248"/>
      <c r="D28" s="237"/>
      <c r="E28" s="247"/>
      <c r="F28" s="248"/>
      <c r="G28" s="237"/>
      <c r="H28" s="247"/>
      <c r="I28" s="248"/>
      <c r="J28" s="238"/>
      <c r="K28" s="8"/>
      <c r="L28" s="1"/>
      <c r="M28" s="1"/>
      <c r="N28" s="1"/>
      <c r="O28" s="1"/>
      <c r="P28" s="1"/>
      <c r="Q28" s="1"/>
      <c r="R28" s="1"/>
      <c r="S28" s="1"/>
      <c r="T28" s="3"/>
      <c r="U28" s="3"/>
      <c r="V28" s="3"/>
      <c r="W28" s="3"/>
      <c r="X28" s="3"/>
      <c r="Y28" s="3"/>
      <c r="Z28" s="3"/>
      <c r="AA28" s="3"/>
    </row>
    <row r="29" spans="1:27" ht="15.45" x14ac:dyDescent="0.4">
      <c r="A29" s="246"/>
      <c r="B29" s="247"/>
      <c r="C29" s="248"/>
      <c r="D29" s="237"/>
      <c r="E29" s="247"/>
      <c r="F29" s="248"/>
      <c r="G29" s="237"/>
      <c r="H29" s="247"/>
      <c r="I29" s="248"/>
      <c r="J29" s="238"/>
      <c r="K29" s="8"/>
      <c r="L29" s="1"/>
      <c r="M29" s="1"/>
      <c r="N29" s="1"/>
      <c r="O29" s="1"/>
      <c r="P29" s="1"/>
      <c r="Q29" s="1"/>
      <c r="R29" s="1"/>
      <c r="S29" s="1"/>
      <c r="T29" s="3"/>
      <c r="U29" s="3"/>
      <c r="V29" s="3"/>
      <c r="W29" s="3"/>
      <c r="X29" s="3"/>
      <c r="Y29" s="3"/>
      <c r="Z29" s="3"/>
      <c r="AA29" s="3"/>
    </row>
    <row r="30" spans="1:27" ht="15.45" x14ac:dyDescent="0.4">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45" x14ac:dyDescent="0.4">
      <c r="A31" s="242"/>
      <c r="B31" s="242"/>
      <c r="C31" s="242"/>
      <c r="D31" s="242"/>
      <c r="E31" s="242"/>
      <c r="F31" s="242"/>
      <c r="G31" s="242"/>
      <c r="H31" s="242"/>
      <c r="I31" s="242"/>
      <c r="J31" s="242"/>
      <c r="K31" s="1"/>
      <c r="L31" s="1"/>
      <c r="M31" s="1"/>
      <c r="N31" s="1"/>
      <c r="O31" s="1"/>
      <c r="P31" s="1"/>
      <c r="Q31" s="1"/>
      <c r="R31" s="1"/>
      <c r="S31" s="1"/>
      <c r="T31" s="3"/>
      <c r="U31" s="3"/>
      <c r="V31" s="3"/>
      <c r="W31" s="3"/>
      <c r="X31" s="3"/>
      <c r="Y31" s="3"/>
      <c r="Z31" s="3"/>
      <c r="AA31" s="3"/>
    </row>
    <row r="32" spans="1:27" ht="15.45" x14ac:dyDescent="0.4">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4">
      <c r="A33" s="21" t="s">
        <v>76</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5.9" thickBot="1" x14ac:dyDescent="0.4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4">
      <c r="A35" s="9" t="s">
        <v>13</v>
      </c>
      <c r="B35" s="243" t="s">
        <v>77</v>
      </c>
      <c r="C35" s="243"/>
      <c r="D35" s="243"/>
      <c r="E35" s="243"/>
      <c r="F35" s="243"/>
      <c r="G35" s="244"/>
      <c r="H35" s="243" t="s">
        <v>78</v>
      </c>
      <c r="I35" s="243"/>
      <c r="J35" s="245"/>
      <c r="K35" s="1"/>
      <c r="L35" s="1"/>
      <c r="M35" s="1"/>
      <c r="N35" s="1"/>
      <c r="O35" s="1"/>
      <c r="P35" s="1"/>
      <c r="Q35" s="1"/>
      <c r="R35" s="1"/>
      <c r="S35" s="1"/>
      <c r="T35" s="3"/>
      <c r="U35" s="3"/>
      <c r="V35" s="3"/>
      <c r="W35" s="3"/>
      <c r="X35" s="3"/>
      <c r="Y35" s="3"/>
      <c r="Z35" s="3"/>
      <c r="AA35" s="3"/>
    </row>
    <row r="36" spans="1:27" ht="15.55" customHeight="1" x14ac:dyDescent="0.4">
      <c r="A36" s="18">
        <v>1</v>
      </c>
      <c r="B36" s="239" t="s">
        <v>376</v>
      </c>
      <c r="C36" s="239"/>
      <c r="D36" s="239"/>
      <c r="E36" s="239"/>
      <c r="F36" s="239"/>
      <c r="G36" s="239"/>
      <c r="H36" s="228"/>
      <c r="I36" s="228"/>
      <c r="J36" s="229"/>
      <c r="K36" s="1"/>
      <c r="L36" s="1"/>
      <c r="M36" s="1"/>
      <c r="N36" s="1"/>
      <c r="O36" s="1"/>
      <c r="P36" s="1"/>
      <c r="Q36" s="1"/>
      <c r="R36" s="1"/>
      <c r="S36" s="1"/>
      <c r="T36" s="3"/>
      <c r="U36" s="3"/>
      <c r="V36" s="3"/>
      <c r="W36" s="3"/>
      <c r="X36" s="3"/>
      <c r="Y36" s="3"/>
      <c r="Z36" s="3"/>
      <c r="AA36" s="3"/>
    </row>
    <row r="37" spans="1:27" ht="15.55" customHeight="1" x14ac:dyDescent="0.4">
      <c r="A37" s="18">
        <v>2</v>
      </c>
      <c r="B37" s="225" t="s">
        <v>80</v>
      </c>
      <c r="C37" s="226"/>
      <c r="D37" s="226"/>
      <c r="E37" s="226"/>
      <c r="F37" s="226"/>
      <c r="G37" s="227"/>
      <c r="H37" s="228"/>
      <c r="I37" s="228"/>
      <c r="J37" s="229"/>
      <c r="K37" s="1"/>
      <c r="L37" s="1"/>
      <c r="M37" s="1"/>
      <c r="N37" s="1"/>
      <c r="O37" s="1"/>
      <c r="P37" s="1"/>
      <c r="Q37" s="1"/>
      <c r="R37" s="1"/>
      <c r="S37" s="1"/>
      <c r="T37" s="3"/>
      <c r="U37" s="3"/>
      <c r="V37" s="3"/>
      <c r="W37" s="3"/>
      <c r="X37" s="3"/>
      <c r="Y37" s="3"/>
      <c r="Z37" s="3"/>
      <c r="AA37" s="3"/>
    </row>
    <row r="38" spans="1:27" ht="51.75" customHeight="1" x14ac:dyDescent="0.4">
      <c r="A38" s="18">
        <v>3</v>
      </c>
      <c r="B38" s="225" t="s">
        <v>377</v>
      </c>
      <c r="C38" s="226"/>
      <c r="D38" s="226"/>
      <c r="E38" s="226"/>
      <c r="F38" s="226"/>
      <c r="G38" s="227"/>
      <c r="H38" s="241"/>
      <c r="I38" s="228"/>
      <c r="J38" s="229"/>
      <c r="K38" s="1"/>
      <c r="L38" s="1"/>
      <c r="M38" s="1"/>
      <c r="N38" s="1"/>
      <c r="O38" s="1"/>
      <c r="P38" s="1"/>
      <c r="Q38" s="1"/>
      <c r="R38" s="1"/>
      <c r="S38" s="1"/>
      <c r="T38" s="3"/>
      <c r="U38" s="3"/>
      <c r="V38" s="3"/>
      <c r="W38" s="3"/>
      <c r="X38" s="3"/>
      <c r="Y38" s="3"/>
      <c r="Z38" s="3"/>
      <c r="AA38" s="3"/>
    </row>
    <row r="39" spans="1:27" ht="32.25" customHeight="1" x14ac:dyDescent="0.4">
      <c r="A39" s="18">
        <v>4</v>
      </c>
      <c r="B39" s="225" t="s">
        <v>81</v>
      </c>
      <c r="C39" s="226"/>
      <c r="D39" s="226"/>
      <c r="E39" s="226"/>
      <c r="F39" s="226"/>
      <c r="G39" s="227"/>
      <c r="H39" s="228"/>
      <c r="I39" s="228"/>
      <c r="J39" s="229"/>
      <c r="K39" s="1"/>
      <c r="L39" s="1"/>
      <c r="M39" s="1"/>
      <c r="N39" s="1"/>
      <c r="O39" s="1"/>
      <c r="P39" s="1"/>
      <c r="Q39" s="1"/>
      <c r="R39" s="1"/>
      <c r="S39" s="1"/>
      <c r="T39" s="3"/>
      <c r="U39" s="3"/>
      <c r="V39" s="3"/>
      <c r="W39" s="3"/>
      <c r="X39" s="3"/>
      <c r="Y39" s="3"/>
      <c r="Z39" s="3"/>
      <c r="AA39" s="3"/>
    </row>
    <row r="40" spans="1:27" ht="15.55" customHeight="1" x14ac:dyDescent="0.4">
      <c r="A40" s="19">
        <v>5</v>
      </c>
      <c r="B40" s="239" t="s">
        <v>378</v>
      </c>
      <c r="C40" s="239"/>
      <c r="D40" s="239"/>
      <c r="E40" s="239"/>
      <c r="F40" s="239"/>
      <c r="G40" s="239"/>
      <c r="H40" s="228"/>
      <c r="I40" s="228"/>
      <c r="J40" s="229"/>
      <c r="K40" s="1"/>
      <c r="L40" s="1"/>
      <c r="M40" s="1"/>
      <c r="N40" s="1"/>
      <c r="O40" s="1"/>
      <c r="P40" s="1"/>
      <c r="Q40" s="1"/>
      <c r="R40" s="1"/>
      <c r="S40" s="1"/>
      <c r="T40" s="3"/>
      <c r="U40" s="3"/>
      <c r="V40" s="3"/>
      <c r="W40" s="3"/>
      <c r="X40" s="3"/>
      <c r="Y40" s="3"/>
      <c r="Z40" s="3"/>
      <c r="AA40" s="3"/>
    </row>
    <row r="41" spans="1:27" ht="15.45" x14ac:dyDescent="0.4">
      <c r="A41" s="149">
        <v>6</v>
      </c>
      <c r="B41" s="225" t="s">
        <v>379</v>
      </c>
      <c r="C41" s="226"/>
      <c r="D41" s="226"/>
      <c r="E41" s="226"/>
      <c r="F41" s="226"/>
      <c r="G41" s="227"/>
      <c r="H41" s="228"/>
      <c r="I41" s="228"/>
      <c r="J41" s="229"/>
      <c r="K41" s="1"/>
      <c r="L41" s="1"/>
      <c r="M41" s="1"/>
      <c r="N41" s="1"/>
      <c r="O41" s="1"/>
      <c r="P41" s="1"/>
      <c r="Q41" s="1"/>
      <c r="R41" s="1"/>
      <c r="S41" s="1"/>
      <c r="T41" s="3"/>
      <c r="U41" s="3"/>
      <c r="V41" s="3"/>
      <c r="W41" s="3"/>
      <c r="X41" s="3"/>
      <c r="Y41" s="3"/>
      <c r="Z41" s="3"/>
      <c r="AA41" s="3"/>
    </row>
    <row r="42" spans="1:27" ht="15.45" x14ac:dyDescent="0.4">
      <c r="A42" s="149">
        <v>7</v>
      </c>
      <c r="B42" s="240" t="s">
        <v>380</v>
      </c>
      <c r="C42" s="240"/>
      <c r="D42" s="240"/>
      <c r="E42" s="240"/>
      <c r="F42" s="240"/>
      <c r="G42" s="240"/>
      <c r="H42" s="228"/>
      <c r="I42" s="228"/>
      <c r="J42" s="229"/>
      <c r="K42" s="1"/>
      <c r="L42" s="1"/>
      <c r="M42" s="1"/>
      <c r="N42" s="1"/>
      <c r="O42" s="1"/>
      <c r="P42" s="1"/>
      <c r="Q42" s="1"/>
      <c r="R42" s="1"/>
      <c r="S42" s="1"/>
      <c r="T42" s="3"/>
      <c r="U42" s="3"/>
      <c r="V42" s="3"/>
      <c r="W42" s="3"/>
      <c r="X42" s="3"/>
      <c r="Y42" s="3"/>
      <c r="Z42" s="3"/>
      <c r="AA42" s="3"/>
    </row>
    <row r="43" spans="1:27" ht="15.45" x14ac:dyDescent="0.4">
      <c r="A43" s="149">
        <v>8</v>
      </c>
      <c r="B43" s="225" t="s">
        <v>79</v>
      </c>
      <c r="C43" s="226"/>
      <c r="D43" s="226"/>
      <c r="E43" s="226"/>
      <c r="F43" s="226"/>
      <c r="G43" s="227"/>
      <c r="H43" s="228"/>
      <c r="I43" s="228"/>
      <c r="J43" s="229"/>
      <c r="K43" s="1"/>
      <c r="L43" s="1"/>
      <c r="M43" s="1"/>
      <c r="N43" s="1"/>
      <c r="O43" s="1"/>
      <c r="P43" s="1"/>
      <c r="Q43" s="1"/>
      <c r="R43" s="1"/>
      <c r="S43" s="1"/>
      <c r="T43" s="3"/>
      <c r="U43" s="3"/>
      <c r="V43" s="3"/>
      <c r="W43" s="3"/>
      <c r="X43" s="3"/>
      <c r="Y43" s="3"/>
      <c r="Z43" s="3"/>
      <c r="AA43" s="3"/>
    </row>
    <row r="44" spans="1:27" ht="15.45" x14ac:dyDescent="0.4">
      <c r="A44" s="149">
        <v>9</v>
      </c>
      <c r="B44" s="230" t="s">
        <v>381</v>
      </c>
      <c r="C44" s="231"/>
      <c r="D44" s="231"/>
      <c r="E44" s="231"/>
      <c r="F44" s="231"/>
      <c r="G44" s="232"/>
      <c r="H44" s="228"/>
      <c r="I44" s="228"/>
      <c r="J44" s="229"/>
      <c r="K44" s="1"/>
      <c r="L44" s="1"/>
      <c r="M44" s="1"/>
      <c r="N44" s="1"/>
      <c r="O44" s="1"/>
      <c r="P44" s="1"/>
      <c r="Q44" s="1"/>
      <c r="R44" s="1"/>
      <c r="S44" s="1"/>
      <c r="T44" s="3"/>
      <c r="U44" s="3"/>
      <c r="V44" s="3"/>
      <c r="W44" s="3"/>
      <c r="X44" s="3"/>
      <c r="Y44" s="3"/>
      <c r="Z44" s="3"/>
      <c r="AA44" s="3"/>
    </row>
    <row r="45" spans="1:27" ht="15.45" x14ac:dyDescent="0.4">
      <c r="A45" s="10"/>
      <c r="B45" s="233"/>
      <c r="C45" s="234"/>
      <c r="D45" s="234"/>
      <c r="E45" s="234"/>
      <c r="F45" s="234"/>
      <c r="G45" s="235"/>
      <c r="H45" s="236"/>
      <c r="I45" s="237"/>
      <c r="J45" s="238"/>
      <c r="K45" s="1"/>
      <c r="L45" s="1"/>
      <c r="M45" s="1"/>
      <c r="N45" s="1"/>
      <c r="O45" s="1"/>
      <c r="P45" s="1"/>
      <c r="Q45" s="1"/>
      <c r="R45" s="1"/>
      <c r="S45" s="1"/>
      <c r="T45" s="3"/>
      <c r="U45" s="3"/>
      <c r="V45" s="3"/>
      <c r="W45" s="3"/>
      <c r="X45" s="3"/>
      <c r="Y45" s="3"/>
      <c r="Z45" s="3"/>
      <c r="AA45" s="3"/>
    </row>
    <row r="46" spans="1:27" ht="15.9" thickBot="1" x14ac:dyDescent="0.45">
      <c r="A46" s="11"/>
      <c r="B46" s="216"/>
      <c r="C46" s="217"/>
      <c r="D46" s="217"/>
      <c r="E46" s="217"/>
      <c r="F46" s="217"/>
      <c r="G46" s="218"/>
      <c r="H46" s="219"/>
      <c r="I46" s="220"/>
      <c r="J46" s="221"/>
      <c r="K46" s="1"/>
      <c r="L46" s="1"/>
      <c r="M46" s="1"/>
      <c r="N46" s="1"/>
      <c r="O46" s="1"/>
      <c r="P46" s="1"/>
      <c r="Q46" s="1"/>
      <c r="R46" s="1"/>
      <c r="S46" s="1"/>
      <c r="T46" s="3"/>
      <c r="U46" s="3"/>
      <c r="V46" s="3"/>
      <c r="W46" s="3"/>
      <c r="X46" s="3"/>
      <c r="Y46" s="3"/>
      <c r="Z46" s="3"/>
      <c r="AA46" s="3"/>
    </row>
    <row r="47" spans="1:27" ht="15.45" x14ac:dyDescent="0.4">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4">
      <c r="A48" s="222" t="s">
        <v>82</v>
      </c>
      <c r="B48" s="222"/>
      <c r="C48" s="222"/>
      <c r="D48" s="222"/>
      <c r="E48" s="222"/>
      <c r="F48" s="222"/>
      <c r="G48" s="222"/>
      <c r="H48" s="222"/>
      <c r="I48" s="222"/>
      <c r="J48" s="222"/>
      <c r="K48" s="1"/>
      <c r="L48" s="1"/>
      <c r="M48" s="1"/>
      <c r="N48" s="1"/>
      <c r="O48" s="1"/>
      <c r="P48" s="1"/>
      <c r="Q48" s="1"/>
      <c r="R48" s="1"/>
      <c r="S48" s="1"/>
      <c r="T48" s="3"/>
      <c r="U48" s="3"/>
      <c r="V48" s="3"/>
      <c r="W48" s="3"/>
      <c r="X48" s="3"/>
      <c r="Y48" s="3"/>
      <c r="Z48" s="3"/>
      <c r="AA48" s="3"/>
    </row>
    <row r="49" spans="1:27" ht="15.45" x14ac:dyDescent="0.4">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45" x14ac:dyDescent="0.4">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45" x14ac:dyDescent="0.4">
      <c r="A51" s="223" t="s">
        <v>83</v>
      </c>
      <c r="B51" s="223"/>
      <c r="C51" s="223"/>
      <c r="D51" s="223"/>
      <c r="E51" s="224"/>
      <c r="F51" s="224"/>
      <c r="G51" s="224"/>
      <c r="H51" s="224"/>
      <c r="I51" s="224"/>
      <c r="J51" s="224"/>
      <c r="K51" s="1"/>
      <c r="L51" s="1"/>
      <c r="M51" s="1"/>
      <c r="N51" s="1"/>
      <c r="O51" s="1"/>
      <c r="P51" s="1"/>
      <c r="Q51" s="1"/>
      <c r="R51" s="1"/>
      <c r="S51" s="1"/>
      <c r="T51" s="3"/>
      <c r="U51" s="3"/>
      <c r="V51" s="3"/>
      <c r="W51" s="3"/>
      <c r="X51" s="3"/>
      <c r="Y51" s="3"/>
      <c r="Z51" s="3"/>
      <c r="AA51" s="3"/>
    </row>
    <row r="52" spans="1:27" ht="15.45" x14ac:dyDescent="0.4">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45" x14ac:dyDescent="0.4">
      <c r="A53" s="223" t="s">
        <v>352</v>
      </c>
      <c r="B53" s="223"/>
      <c r="C53" s="223"/>
      <c r="D53" s="223"/>
      <c r="E53" s="224"/>
      <c r="F53" s="224"/>
      <c r="G53" s="224"/>
      <c r="H53" s="224"/>
      <c r="I53" s="224"/>
      <c r="J53" s="224"/>
      <c r="K53" s="1"/>
      <c r="L53" s="1"/>
      <c r="M53" s="1"/>
      <c r="N53" s="1"/>
      <c r="O53" s="1"/>
      <c r="P53" s="1"/>
      <c r="Q53" s="1"/>
      <c r="R53" s="1"/>
      <c r="S53" s="1"/>
      <c r="T53" s="3"/>
      <c r="U53" s="3"/>
      <c r="V53" s="3"/>
      <c r="W53" s="3"/>
      <c r="X53" s="3"/>
      <c r="Y53" s="3"/>
      <c r="Z53" s="3"/>
      <c r="AA53" s="3"/>
    </row>
    <row r="54" spans="1:27" ht="15.45" x14ac:dyDescent="0.4">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45" x14ac:dyDescent="0.4">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45" x14ac:dyDescent="0.4">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45" x14ac:dyDescent="0.4">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45" x14ac:dyDescent="0.4">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45" x14ac:dyDescent="0.4">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45" x14ac:dyDescent="0.4">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45" x14ac:dyDescent="0.4">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45" x14ac:dyDescent="0.4">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45" x14ac:dyDescent="0.4">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45" x14ac:dyDescent="0.4">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45" x14ac:dyDescent="0.4">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45" x14ac:dyDescent="0.4">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45" x14ac:dyDescent="0.4">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45" x14ac:dyDescent="0.4">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45" x14ac:dyDescent="0.4">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45" x14ac:dyDescent="0.4">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45" x14ac:dyDescent="0.4">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45" x14ac:dyDescent="0.4">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45" x14ac:dyDescent="0.4">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45" x14ac:dyDescent="0.4">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45" x14ac:dyDescent="0.4">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45" x14ac:dyDescent="0.4">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45" x14ac:dyDescent="0.4">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45" x14ac:dyDescent="0.4">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45" x14ac:dyDescent="0.4">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45" x14ac:dyDescent="0.4">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45" x14ac:dyDescent="0.4">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45" x14ac:dyDescent="0.4">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45" x14ac:dyDescent="0.4">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45" x14ac:dyDescent="0.4">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45" x14ac:dyDescent="0.4">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45" x14ac:dyDescent="0.4">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45" x14ac:dyDescent="0.4">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45" x14ac:dyDescent="0.4">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45" x14ac:dyDescent="0.4">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45" x14ac:dyDescent="0.4">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45" x14ac:dyDescent="0.4">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45" x14ac:dyDescent="0.4">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45" x14ac:dyDescent="0.4">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45" x14ac:dyDescent="0.4">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45" x14ac:dyDescent="0.4">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45" x14ac:dyDescent="0.4">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45" x14ac:dyDescent="0.4">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45" x14ac:dyDescent="0.4">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45" x14ac:dyDescent="0.4">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45" x14ac:dyDescent="0.4">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45" x14ac:dyDescent="0.4">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45" x14ac:dyDescent="0.4">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45" x14ac:dyDescent="0.4">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45" x14ac:dyDescent="0.4">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45" x14ac:dyDescent="0.4">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45" x14ac:dyDescent="0.4">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45" x14ac:dyDescent="0.4">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45" x14ac:dyDescent="0.4">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45" x14ac:dyDescent="0.4">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45" x14ac:dyDescent="0.4">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45" x14ac:dyDescent="0.4">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45" x14ac:dyDescent="0.4">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45" x14ac:dyDescent="0.4">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45" x14ac:dyDescent="0.4">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45" x14ac:dyDescent="0.4">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45" x14ac:dyDescent="0.4">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45" x14ac:dyDescent="0.4">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45" x14ac:dyDescent="0.4">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45" x14ac:dyDescent="0.4">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45" x14ac:dyDescent="0.4">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45" x14ac:dyDescent="0.4">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45" x14ac:dyDescent="0.4">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45" x14ac:dyDescent="0.4">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45" x14ac:dyDescent="0.4">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45" x14ac:dyDescent="0.4">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45" x14ac:dyDescent="0.4">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45" x14ac:dyDescent="0.4">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45" x14ac:dyDescent="0.4">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45" x14ac:dyDescent="0.4">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45" x14ac:dyDescent="0.4">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45" x14ac:dyDescent="0.4">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45" x14ac:dyDescent="0.4">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45" x14ac:dyDescent="0.4">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45" x14ac:dyDescent="0.4">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45" x14ac:dyDescent="0.4">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45" x14ac:dyDescent="0.4">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45" x14ac:dyDescent="0.4">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45" x14ac:dyDescent="0.4">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45" x14ac:dyDescent="0.4">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45" x14ac:dyDescent="0.4">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45" x14ac:dyDescent="0.4">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45" x14ac:dyDescent="0.4">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45" x14ac:dyDescent="0.4">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45" x14ac:dyDescent="0.4">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45" x14ac:dyDescent="0.4">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45" x14ac:dyDescent="0.4">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45" x14ac:dyDescent="0.4">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45" x14ac:dyDescent="0.4">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45" x14ac:dyDescent="0.4">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45" x14ac:dyDescent="0.4">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45" x14ac:dyDescent="0.4">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45" x14ac:dyDescent="0.4">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45" x14ac:dyDescent="0.4">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45" x14ac:dyDescent="0.4">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45" x14ac:dyDescent="0.4">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45" x14ac:dyDescent="0.4">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45" x14ac:dyDescent="0.4">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45" x14ac:dyDescent="0.4">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45" x14ac:dyDescent="0.4">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45" x14ac:dyDescent="0.4">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45" x14ac:dyDescent="0.4">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45" x14ac:dyDescent="0.4">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45" x14ac:dyDescent="0.4">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45" x14ac:dyDescent="0.4">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45" x14ac:dyDescent="0.4">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45" x14ac:dyDescent="0.4">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45" x14ac:dyDescent="0.4">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45" x14ac:dyDescent="0.4">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45" x14ac:dyDescent="0.4">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45" x14ac:dyDescent="0.4">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45" x14ac:dyDescent="0.4">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45" x14ac:dyDescent="0.4">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45" x14ac:dyDescent="0.4">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45" x14ac:dyDescent="0.4">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45" x14ac:dyDescent="0.4">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45" x14ac:dyDescent="0.4">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45" x14ac:dyDescent="0.4">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45" x14ac:dyDescent="0.4">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45" x14ac:dyDescent="0.4">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45" x14ac:dyDescent="0.4">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45" x14ac:dyDescent="0.4">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45" x14ac:dyDescent="0.4">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45" x14ac:dyDescent="0.4">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45" x14ac:dyDescent="0.4">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45" x14ac:dyDescent="0.4">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45" x14ac:dyDescent="0.4">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45" x14ac:dyDescent="0.4">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45" x14ac:dyDescent="0.4">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45" x14ac:dyDescent="0.4">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45" x14ac:dyDescent="0.4">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45" x14ac:dyDescent="0.4">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45" x14ac:dyDescent="0.4">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45" x14ac:dyDescent="0.4">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45" x14ac:dyDescent="0.4">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45" x14ac:dyDescent="0.4">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45" x14ac:dyDescent="0.4">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45" x14ac:dyDescent="0.4">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45" x14ac:dyDescent="0.4">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45" x14ac:dyDescent="0.4">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45" x14ac:dyDescent="0.4">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45" x14ac:dyDescent="0.4">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45" x14ac:dyDescent="0.4">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45" x14ac:dyDescent="0.4">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45" x14ac:dyDescent="0.4">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45" x14ac:dyDescent="0.4">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45" x14ac:dyDescent="0.4">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45" x14ac:dyDescent="0.4">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45" x14ac:dyDescent="0.4">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45" x14ac:dyDescent="0.4">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45" x14ac:dyDescent="0.4">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45" x14ac:dyDescent="0.4">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45" x14ac:dyDescent="0.4">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45" x14ac:dyDescent="0.4">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45" x14ac:dyDescent="0.4">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45" x14ac:dyDescent="0.4">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45" x14ac:dyDescent="0.4">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45" x14ac:dyDescent="0.4">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45" x14ac:dyDescent="0.4">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45" x14ac:dyDescent="0.4">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45" x14ac:dyDescent="0.4">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45" x14ac:dyDescent="0.4">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45" x14ac:dyDescent="0.4">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45" x14ac:dyDescent="0.4">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45" x14ac:dyDescent="0.4">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45" x14ac:dyDescent="0.4">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45" x14ac:dyDescent="0.4">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45" x14ac:dyDescent="0.4">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45" x14ac:dyDescent="0.4">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45" x14ac:dyDescent="0.4">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45" x14ac:dyDescent="0.4">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45" x14ac:dyDescent="0.4">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45" x14ac:dyDescent="0.4">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45" x14ac:dyDescent="0.4">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45" x14ac:dyDescent="0.4">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45" x14ac:dyDescent="0.4">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45" x14ac:dyDescent="0.4">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45" x14ac:dyDescent="0.4">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45" x14ac:dyDescent="0.4">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45" x14ac:dyDescent="0.4">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45" x14ac:dyDescent="0.4">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45" x14ac:dyDescent="0.4">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45" x14ac:dyDescent="0.4">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45" x14ac:dyDescent="0.4">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45" x14ac:dyDescent="0.4">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45" x14ac:dyDescent="0.4">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45" x14ac:dyDescent="0.4">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45" x14ac:dyDescent="0.4">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45" x14ac:dyDescent="0.4">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45" x14ac:dyDescent="0.4">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45" x14ac:dyDescent="0.4">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45" x14ac:dyDescent="0.4">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45" x14ac:dyDescent="0.4">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45" x14ac:dyDescent="0.4">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45" x14ac:dyDescent="0.4">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45" x14ac:dyDescent="0.4">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45" x14ac:dyDescent="0.4">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45" x14ac:dyDescent="0.4">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45" x14ac:dyDescent="0.4">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45" x14ac:dyDescent="0.4">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45" x14ac:dyDescent="0.4">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45" x14ac:dyDescent="0.4">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45" x14ac:dyDescent="0.4">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45" x14ac:dyDescent="0.4">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45" x14ac:dyDescent="0.4">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45" x14ac:dyDescent="0.4">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45" x14ac:dyDescent="0.4">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45" x14ac:dyDescent="0.4">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45" x14ac:dyDescent="0.4">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45" x14ac:dyDescent="0.4">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45" x14ac:dyDescent="0.4">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45" x14ac:dyDescent="0.4">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45" x14ac:dyDescent="0.4">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45" x14ac:dyDescent="0.4">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45" x14ac:dyDescent="0.4">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45" x14ac:dyDescent="0.4">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45" x14ac:dyDescent="0.4">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45" x14ac:dyDescent="0.4">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45" x14ac:dyDescent="0.4">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45" x14ac:dyDescent="0.4">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45" x14ac:dyDescent="0.4">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45" x14ac:dyDescent="0.4">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45" x14ac:dyDescent="0.4">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45" x14ac:dyDescent="0.4">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45" x14ac:dyDescent="0.4">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45" x14ac:dyDescent="0.4">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45" x14ac:dyDescent="0.4">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45" x14ac:dyDescent="0.4">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45" x14ac:dyDescent="0.4">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45" x14ac:dyDescent="0.4">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45" x14ac:dyDescent="0.4">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45" x14ac:dyDescent="0.4">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45" x14ac:dyDescent="0.4">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45" x14ac:dyDescent="0.4">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45" x14ac:dyDescent="0.4">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45" x14ac:dyDescent="0.4">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45" x14ac:dyDescent="0.4">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45" x14ac:dyDescent="0.4">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45" x14ac:dyDescent="0.4">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45" x14ac:dyDescent="0.4">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45" x14ac:dyDescent="0.4">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26"/>
  <sheetViews>
    <sheetView zoomScale="104" zoomScaleNormal="104" workbookViewId="0">
      <selection activeCell="B2" sqref="B2:O9"/>
    </sheetView>
  </sheetViews>
  <sheetFormatPr defaultColWidth="9.15234375" defaultRowHeight="15.45" x14ac:dyDescent="0.4"/>
  <cols>
    <col min="1" max="1" width="3.23046875" style="12" customWidth="1"/>
    <col min="2" max="16384" width="9.15234375" style="12"/>
  </cols>
  <sheetData>
    <row r="1" spans="1:15" ht="17.600000000000001" x14ac:dyDescent="0.4">
      <c r="A1" s="269" t="s">
        <v>84</v>
      </c>
      <c r="B1" s="269"/>
      <c r="C1" s="269"/>
      <c r="D1" s="269"/>
      <c r="E1" s="269"/>
      <c r="F1" s="269"/>
      <c r="G1" s="269"/>
      <c r="H1" s="269"/>
      <c r="I1" s="269"/>
      <c r="J1" s="269"/>
      <c r="K1" s="269"/>
      <c r="L1" s="269"/>
      <c r="M1" s="269"/>
      <c r="N1" s="269"/>
      <c r="O1" s="269"/>
    </row>
    <row r="2" spans="1:15" x14ac:dyDescent="0.4">
      <c r="A2" s="22" t="s">
        <v>85</v>
      </c>
      <c r="B2" s="182" t="s">
        <v>382</v>
      </c>
      <c r="C2" s="189"/>
      <c r="D2" s="189"/>
      <c r="E2" s="189"/>
      <c r="F2" s="189"/>
      <c r="G2" s="189"/>
      <c r="H2" s="189"/>
      <c r="I2" s="189"/>
      <c r="J2" s="189"/>
      <c r="K2" s="189"/>
      <c r="L2" s="189"/>
      <c r="M2" s="189"/>
      <c r="N2" s="189"/>
      <c r="O2" s="189"/>
    </row>
    <row r="3" spans="1:15" x14ac:dyDescent="0.4">
      <c r="A3" s="22"/>
      <c r="B3" s="189"/>
      <c r="C3" s="189"/>
      <c r="D3" s="189"/>
      <c r="E3" s="189"/>
      <c r="F3" s="189"/>
      <c r="G3" s="189"/>
      <c r="H3" s="189"/>
      <c r="I3" s="189"/>
      <c r="J3" s="189"/>
      <c r="K3" s="189"/>
      <c r="L3" s="189"/>
      <c r="M3" s="189"/>
      <c r="N3" s="189"/>
      <c r="O3" s="189"/>
    </row>
    <row r="4" spans="1:15" x14ac:dyDescent="0.4">
      <c r="A4" s="22"/>
      <c r="B4" s="189"/>
      <c r="C4" s="189"/>
      <c r="D4" s="189"/>
      <c r="E4" s="189"/>
      <c r="F4" s="189"/>
      <c r="G4" s="189"/>
      <c r="H4" s="189"/>
      <c r="I4" s="189"/>
      <c r="J4" s="189"/>
      <c r="K4" s="189"/>
      <c r="L4" s="189"/>
      <c r="M4" s="189"/>
      <c r="N4" s="189"/>
      <c r="O4" s="189"/>
    </row>
    <row r="5" spans="1:15" x14ac:dyDescent="0.4">
      <c r="A5" s="22"/>
      <c r="B5" s="189"/>
      <c r="C5" s="189"/>
      <c r="D5" s="189"/>
      <c r="E5" s="189"/>
      <c r="F5" s="189"/>
      <c r="G5" s="189"/>
      <c r="H5" s="189"/>
      <c r="I5" s="189"/>
      <c r="J5" s="189"/>
      <c r="K5" s="189"/>
      <c r="L5" s="189"/>
      <c r="M5" s="189"/>
      <c r="N5" s="189"/>
      <c r="O5" s="189"/>
    </row>
    <row r="6" spans="1:15" x14ac:dyDescent="0.4">
      <c r="A6" s="22"/>
      <c r="B6" s="189"/>
      <c r="C6" s="189"/>
      <c r="D6" s="189"/>
      <c r="E6" s="189"/>
      <c r="F6" s="189"/>
      <c r="G6" s="189"/>
      <c r="H6" s="189"/>
      <c r="I6" s="189"/>
      <c r="J6" s="189"/>
      <c r="K6" s="189"/>
      <c r="L6" s="189"/>
      <c r="M6" s="189"/>
      <c r="N6" s="189"/>
      <c r="O6" s="189"/>
    </row>
    <row r="7" spans="1:15" x14ac:dyDescent="0.4">
      <c r="A7" s="22"/>
      <c r="B7" s="189"/>
      <c r="C7" s="189"/>
      <c r="D7" s="189"/>
      <c r="E7" s="189"/>
      <c r="F7" s="189"/>
      <c r="G7" s="189"/>
      <c r="H7" s="189"/>
      <c r="I7" s="189"/>
      <c r="J7" s="189"/>
      <c r="K7" s="189"/>
      <c r="L7" s="189"/>
      <c r="M7" s="189"/>
      <c r="N7" s="189"/>
      <c r="O7" s="189"/>
    </row>
    <row r="8" spans="1:15" x14ac:dyDescent="0.4">
      <c r="A8" s="22"/>
      <c r="B8" s="189"/>
      <c r="C8" s="189"/>
      <c r="D8" s="189"/>
      <c r="E8" s="189"/>
      <c r="F8" s="189"/>
      <c r="G8" s="189"/>
      <c r="H8" s="189"/>
      <c r="I8" s="189"/>
      <c r="J8" s="189"/>
      <c r="K8" s="189"/>
      <c r="L8" s="189"/>
      <c r="M8" s="189"/>
      <c r="N8" s="189"/>
      <c r="O8" s="189"/>
    </row>
    <row r="9" spans="1:15" ht="31.5" customHeight="1" x14ac:dyDescent="0.4">
      <c r="A9" s="22"/>
      <c r="B9" s="189"/>
      <c r="C9" s="189"/>
      <c r="D9" s="189"/>
      <c r="E9" s="189"/>
      <c r="F9" s="189"/>
      <c r="G9" s="189"/>
      <c r="H9" s="189"/>
      <c r="I9" s="189"/>
      <c r="J9" s="189"/>
      <c r="K9" s="189"/>
      <c r="L9" s="189"/>
      <c r="M9" s="189"/>
      <c r="N9" s="189"/>
      <c r="O9" s="189"/>
    </row>
    <row r="10" spans="1:15" ht="16" customHeight="1" x14ac:dyDescent="0.4">
      <c r="A10" s="22" t="s">
        <v>86</v>
      </c>
      <c r="B10" s="189" t="s">
        <v>354</v>
      </c>
      <c r="C10" s="189"/>
      <c r="D10" s="189"/>
      <c r="E10" s="189"/>
      <c r="F10" s="189"/>
      <c r="G10" s="189"/>
      <c r="H10" s="189"/>
      <c r="I10" s="189"/>
      <c r="J10" s="189"/>
      <c r="K10" s="189"/>
      <c r="L10" s="189"/>
      <c r="M10" s="189"/>
      <c r="N10" s="189"/>
      <c r="O10" s="189"/>
    </row>
    <row r="11" spans="1:15" ht="16" customHeight="1" x14ac:dyDescent="0.4">
      <c r="A11" s="22"/>
      <c r="B11" s="189"/>
      <c r="C11" s="189"/>
      <c r="D11" s="189"/>
      <c r="E11" s="189"/>
      <c r="F11" s="189"/>
      <c r="G11" s="189"/>
      <c r="H11" s="189"/>
      <c r="I11" s="189"/>
      <c r="J11" s="189"/>
      <c r="K11" s="189"/>
      <c r="L11" s="189"/>
      <c r="M11" s="189"/>
      <c r="N11" s="189"/>
      <c r="O11" s="189"/>
    </row>
    <row r="12" spans="1:15" ht="16" customHeight="1" x14ac:dyDescent="0.4">
      <c r="A12" s="22"/>
      <c r="B12" s="189"/>
      <c r="C12" s="189"/>
      <c r="D12" s="189"/>
      <c r="E12" s="189"/>
      <c r="F12" s="189"/>
      <c r="G12" s="189"/>
      <c r="H12" s="189"/>
      <c r="I12" s="189"/>
      <c r="J12" s="189"/>
      <c r="K12" s="189"/>
      <c r="L12" s="189"/>
      <c r="M12" s="189"/>
      <c r="N12" s="189"/>
      <c r="O12" s="189"/>
    </row>
    <row r="13" spans="1:15" ht="16" customHeight="1" x14ac:dyDescent="0.4">
      <c r="A13" s="22"/>
      <c r="B13" s="189"/>
      <c r="C13" s="189"/>
      <c r="D13" s="189"/>
      <c r="E13" s="189"/>
      <c r="F13" s="189"/>
      <c r="G13" s="189"/>
      <c r="H13" s="189"/>
      <c r="I13" s="189"/>
      <c r="J13" s="189"/>
      <c r="K13" s="189"/>
      <c r="L13" s="189"/>
      <c r="M13" s="189"/>
      <c r="N13" s="189"/>
      <c r="O13" s="189"/>
    </row>
    <row r="14" spans="1:15" ht="16" customHeight="1" x14ac:dyDescent="0.4">
      <c r="A14" s="22"/>
      <c r="B14" s="189"/>
      <c r="C14" s="189"/>
      <c r="D14" s="189"/>
      <c r="E14" s="189"/>
      <c r="F14" s="189"/>
      <c r="G14" s="189"/>
      <c r="H14" s="189"/>
      <c r="I14" s="189"/>
      <c r="J14" s="189"/>
      <c r="K14" s="189"/>
      <c r="L14" s="189"/>
      <c r="M14" s="189"/>
      <c r="N14" s="189"/>
      <c r="O14" s="189"/>
    </row>
    <row r="15" spans="1:15" ht="16" customHeight="1" x14ac:dyDescent="0.4">
      <c r="A15" s="22"/>
      <c r="B15" s="189"/>
      <c r="C15" s="189"/>
      <c r="D15" s="189"/>
      <c r="E15" s="189"/>
      <c r="F15" s="189"/>
      <c r="G15" s="189"/>
      <c r="H15" s="189"/>
      <c r="I15" s="189"/>
      <c r="J15" s="189"/>
      <c r="K15" s="189"/>
      <c r="L15" s="189"/>
      <c r="M15" s="189"/>
      <c r="N15" s="189"/>
      <c r="O15" s="189"/>
    </row>
    <row r="16" spans="1:15" ht="16" customHeight="1" x14ac:dyDescent="0.4">
      <c r="A16" s="22"/>
      <c r="B16" s="189"/>
      <c r="C16" s="189"/>
      <c r="D16" s="189"/>
      <c r="E16" s="189"/>
      <c r="F16" s="189"/>
      <c r="G16" s="189"/>
      <c r="H16" s="189"/>
      <c r="I16" s="189"/>
      <c r="J16" s="189"/>
      <c r="K16" s="189"/>
      <c r="L16" s="189"/>
      <c r="M16" s="189"/>
      <c r="N16" s="189"/>
      <c r="O16" s="189"/>
    </row>
    <row r="17" spans="1:15" ht="16" customHeight="1" x14ac:dyDescent="0.4">
      <c r="A17" s="22"/>
      <c r="B17" s="189"/>
      <c r="C17" s="189"/>
      <c r="D17" s="189"/>
      <c r="E17" s="189"/>
      <c r="F17" s="189"/>
      <c r="G17" s="189"/>
      <c r="H17" s="189"/>
      <c r="I17" s="189"/>
      <c r="J17" s="189"/>
      <c r="K17" s="189"/>
      <c r="L17" s="189"/>
      <c r="M17" s="189"/>
      <c r="N17" s="189"/>
      <c r="O17" s="189"/>
    </row>
    <row r="18" spans="1:15" x14ac:dyDescent="0.4">
      <c r="A18" s="22"/>
      <c r="B18" s="189"/>
      <c r="C18" s="189"/>
      <c r="D18" s="189"/>
      <c r="E18" s="189"/>
      <c r="F18" s="189"/>
      <c r="G18" s="189"/>
      <c r="H18" s="189"/>
      <c r="I18" s="189"/>
      <c r="J18" s="189"/>
      <c r="K18" s="189"/>
      <c r="L18" s="189"/>
      <c r="M18" s="189"/>
      <c r="N18" s="189"/>
      <c r="O18" s="189"/>
    </row>
    <row r="19" spans="1:15" x14ac:dyDescent="0.4">
      <c r="A19" s="22"/>
      <c r="B19" s="189"/>
      <c r="C19" s="189"/>
      <c r="D19" s="189"/>
      <c r="E19" s="189"/>
      <c r="F19" s="189"/>
      <c r="G19" s="189"/>
      <c r="H19" s="189"/>
      <c r="I19" s="189"/>
      <c r="J19" s="189"/>
      <c r="K19" s="189"/>
      <c r="L19" s="189"/>
      <c r="M19" s="189"/>
      <c r="N19" s="189"/>
      <c r="O19" s="189"/>
    </row>
    <row r="20" spans="1:15" ht="16" customHeight="1" x14ac:dyDescent="0.4">
      <c r="A20" s="22" t="s">
        <v>87</v>
      </c>
      <c r="B20" s="189" t="s">
        <v>363</v>
      </c>
      <c r="C20" s="189"/>
      <c r="D20" s="189"/>
      <c r="E20" s="189"/>
      <c r="F20" s="189"/>
      <c r="G20" s="189"/>
      <c r="H20" s="189"/>
      <c r="I20" s="189"/>
      <c r="J20" s="189"/>
      <c r="K20" s="189"/>
      <c r="L20" s="189"/>
      <c r="M20" s="189"/>
      <c r="N20" s="189"/>
      <c r="O20" s="189"/>
    </row>
    <row r="21" spans="1:15" ht="16" customHeight="1" x14ac:dyDescent="0.4">
      <c r="A21" s="22" t="s">
        <v>88</v>
      </c>
      <c r="B21" s="270" t="s">
        <v>383</v>
      </c>
      <c r="C21" s="191"/>
      <c r="D21" s="191"/>
      <c r="E21" s="191"/>
      <c r="F21" s="191"/>
      <c r="G21" s="191"/>
      <c r="H21" s="191"/>
      <c r="I21" s="191"/>
      <c r="J21" s="191"/>
      <c r="K21" s="191"/>
      <c r="L21" s="191"/>
      <c r="M21" s="191"/>
      <c r="N21" s="191"/>
      <c r="O21" s="191"/>
    </row>
    <row r="22" spans="1:15" x14ac:dyDescent="0.4">
      <c r="A22" s="22"/>
      <c r="B22" s="191"/>
      <c r="C22" s="191"/>
      <c r="D22" s="191"/>
      <c r="E22" s="191"/>
      <c r="F22" s="191"/>
      <c r="G22" s="191"/>
      <c r="H22" s="191"/>
      <c r="I22" s="191"/>
      <c r="J22" s="191"/>
      <c r="K22" s="191"/>
      <c r="L22" s="191"/>
      <c r="M22" s="191"/>
      <c r="N22" s="191"/>
      <c r="O22" s="191"/>
    </row>
    <row r="23" spans="1:15" x14ac:dyDescent="0.4">
      <c r="A23" s="22"/>
      <c r="B23" s="191"/>
      <c r="C23" s="191"/>
      <c r="D23" s="191"/>
      <c r="E23" s="191"/>
      <c r="F23" s="191"/>
      <c r="G23" s="191"/>
      <c r="H23" s="191"/>
      <c r="I23" s="191"/>
      <c r="J23" s="191"/>
      <c r="K23" s="191"/>
      <c r="L23" s="191"/>
      <c r="M23" s="191"/>
      <c r="N23" s="191"/>
      <c r="O23" s="191"/>
    </row>
    <row r="24" spans="1:15" x14ac:dyDescent="0.4">
      <c r="A24" s="22"/>
      <c r="B24" s="191"/>
      <c r="C24" s="191"/>
      <c r="D24" s="191"/>
      <c r="E24" s="191"/>
      <c r="F24" s="191"/>
      <c r="G24" s="191"/>
      <c r="H24" s="191"/>
      <c r="I24" s="191"/>
      <c r="J24" s="191"/>
      <c r="K24" s="191"/>
      <c r="L24" s="191"/>
      <c r="M24" s="191"/>
      <c r="N24" s="191"/>
      <c r="O24" s="191"/>
    </row>
    <row r="25" spans="1:15" x14ac:dyDescent="0.4">
      <c r="A25" s="22"/>
      <c r="B25" s="191"/>
      <c r="C25" s="191"/>
      <c r="D25" s="191"/>
      <c r="E25" s="191"/>
      <c r="F25" s="191"/>
      <c r="G25" s="191"/>
      <c r="H25" s="191"/>
      <c r="I25" s="191"/>
      <c r="J25" s="191"/>
      <c r="K25" s="191"/>
      <c r="L25" s="191"/>
      <c r="M25" s="191"/>
      <c r="N25" s="191"/>
      <c r="O25" s="191"/>
    </row>
    <row r="26" spans="1:15" x14ac:dyDescent="0.4">
      <c r="A26" s="22"/>
      <c r="B26" s="191"/>
      <c r="C26" s="191"/>
      <c r="D26" s="191"/>
      <c r="E26" s="191"/>
      <c r="F26" s="191"/>
      <c r="G26" s="191"/>
      <c r="H26" s="191"/>
      <c r="I26" s="191"/>
      <c r="J26" s="191"/>
      <c r="K26" s="191"/>
      <c r="L26" s="191"/>
      <c r="M26" s="191"/>
      <c r="N26" s="191"/>
      <c r="O26" s="191"/>
    </row>
    <row r="27" spans="1:15" x14ac:dyDescent="0.4">
      <c r="A27" s="22"/>
      <c r="B27" s="191"/>
      <c r="C27" s="191"/>
      <c r="D27" s="191"/>
      <c r="E27" s="191"/>
      <c r="F27" s="191"/>
      <c r="G27" s="191"/>
      <c r="H27" s="191"/>
      <c r="I27" s="191"/>
      <c r="J27" s="191"/>
      <c r="K27" s="191"/>
      <c r="L27" s="191"/>
      <c r="M27" s="191"/>
      <c r="N27" s="191"/>
      <c r="O27" s="191"/>
    </row>
    <row r="28" spans="1:15" ht="33" customHeight="1" x14ac:dyDescent="0.4">
      <c r="A28" s="22"/>
      <c r="B28" s="191"/>
      <c r="C28" s="191"/>
      <c r="D28" s="191"/>
      <c r="E28" s="191"/>
      <c r="F28" s="191"/>
      <c r="G28" s="191"/>
      <c r="H28" s="191"/>
      <c r="I28" s="191"/>
      <c r="J28" s="191"/>
      <c r="K28" s="191"/>
      <c r="L28" s="191"/>
      <c r="M28" s="191"/>
      <c r="N28" s="191"/>
      <c r="O28" s="191"/>
    </row>
    <row r="29" spans="1:15" ht="16" customHeight="1" x14ac:dyDescent="0.4">
      <c r="A29" s="22" t="s">
        <v>89</v>
      </c>
      <c r="B29" s="189" t="s">
        <v>364</v>
      </c>
      <c r="C29" s="189"/>
      <c r="D29" s="189"/>
      <c r="E29" s="189"/>
      <c r="F29" s="189"/>
      <c r="G29" s="189"/>
      <c r="H29" s="189"/>
      <c r="I29" s="189"/>
      <c r="J29" s="189"/>
      <c r="K29" s="189"/>
      <c r="L29" s="189"/>
      <c r="M29" s="189"/>
      <c r="N29" s="189"/>
      <c r="O29" s="189"/>
    </row>
    <row r="30" spans="1:15" x14ac:dyDescent="0.4">
      <c r="A30" s="22"/>
      <c r="B30" s="189"/>
      <c r="C30" s="189"/>
      <c r="D30" s="189"/>
      <c r="E30" s="189"/>
      <c r="F30" s="189"/>
      <c r="G30" s="189"/>
      <c r="H30" s="189"/>
      <c r="I30" s="189"/>
      <c r="J30" s="189"/>
      <c r="K30" s="189"/>
      <c r="L30" s="189"/>
      <c r="M30" s="189"/>
      <c r="N30" s="189"/>
      <c r="O30" s="189"/>
    </row>
    <row r="31" spans="1:15" x14ac:dyDescent="0.4">
      <c r="A31" s="22"/>
      <c r="B31" s="189"/>
      <c r="C31" s="189"/>
      <c r="D31" s="189"/>
      <c r="E31" s="189"/>
      <c r="F31" s="189"/>
      <c r="G31" s="189"/>
      <c r="H31" s="189"/>
      <c r="I31" s="189"/>
      <c r="J31" s="189"/>
      <c r="K31" s="189"/>
      <c r="L31" s="189"/>
      <c r="M31" s="189"/>
      <c r="N31" s="189"/>
      <c r="O31" s="189"/>
    </row>
    <row r="32" spans="1:15" x14ac:dyDescent="0.4">
      <c r="A32" s="22"/>
      <c r="B32" s="189"/>
      <c r="C32" s="189"/>
      <c r="D32" s="189"/>
      <c r="E32" s="189"/>
      <c r="F32" s="189"/>
      <c r="G32" s="189"/>
      <c r="H32" s="189"/>
      <c r="I32" s="189"/>
      <c r="J32" s="189"/>
      <c r="K32" s="189"/>
      <c r="L32" s="189"/>
      <c r="M32" s="189"/>
      <c r="N32" s="189"/>
      <c r="O32" s="189"/>
    </row>
    <row r="33" spans="1:15" x14ac:dyDescent="0.4">
      <c r="A33" s="22" t="s">
        <v>90</v>
      </c>
      <c r="B33" s="189" t="s">
        <v>91</v>
      </c>
      <c r="C33" s="189"/>
      <c r="D33" s="189"/>
      <c r="E33" s="189"/>
      <c r="F33" s="189"/>
      <c r="G33" s="189"/>
      <c r="H33" s="189"/>
      <c r="I33" s="189"/>
      <c r="J33" s="189"/>
      <c r="K33" s="189"/>
      <c r="L33" s="189"/>
      <c r="M33" s="189"/>
      <c r="N33" s="189"/>
      <c r="O33" s="189"/>
    </row>
    <row r="34" spans="1:15" x14ac:dyDescent="0.4">
      <c r="A34" s="22"/>
      <c r="B34" s="266" t="s">
        <v>384</v>
      </c>
      <c r="C34" s="266"/>
      <c r="D34" s="266"/>
      <c r="E34" s="266"/>
      <c r="F34" s="266"/>
      <c r="G34" s="266"/>
      <c r="H34" s="266"/>
      <c r="I34" s="266"/>
      <c r="J34" s="266"/>
      <c r="K34" s="266"/>
      <c r="L34" s="266"/>
      <c r="M34" s="266"/>
      <c r="N34" s="266"/>
      <c r="O34" s="266"/>
    </row>
    <row r="35" spans="1:15" ht="16" customHeight="1" x14ac:dyDescent="0.4">
      <c r="A35" s="22"/>
      <c r="B35" s="189" t="s">
        <v>385</v>
      </c>
      <c r="C35" s="189"/>
      <c r="D35" s="189"/>
      <c r="E35" s="189"/>
      <c r="F35" s="189"/>
      <c r="G35" s="189"/>
      <c r="H35" s="189"/>
      <c r="I35" s="189"/>
      <c r="J35" s="189"/>
      <c r="K35" s="189"/>
      <c r="L35" s="189"/>
      <c r="M35" s="189"/>
      <c r="N35" s="189"/>
      <c r="O35" s="189"/>
    </row>
    <row r="36" spans="1:15" x14ac:dyDescent="0.4">
      <c r="A36" s="22"/>
      <c r="B36" s="189"/>
      <c r="C36" s="189"/>
      <c r="D36" s="189"/>
      <c r="E36" s="189"/>
      <c r="F36" s="189"/>
      <c r="G36" s="189"/>
      <c r="H36" s="189"/>
      <c r="I36" s="189"/>
      <c r="J36" s="189"/>
      <c r="K36" s="189"/>
      <c r="L36" s="189"/>
      <c r="M36" s="189"/>
      <c r="N36" s="189"/>
      <c r="O36" s="189"/>
    </row>
    <row r="37" spans="1:15" x14ac:dyDescent="0.4">
      <c r="A37" s="22"/>
      <c r="B37" s="189"/>
      <c r="C37" s="189"/>
      <c r="D37" s="189"/>
      <c r="E37" s="189"/>
      <c r="F37" s="189"/>
      <c r="G37" s="189"/>
      <c r="H37" s="189"/>
      <c r="I37" s="189"/>
      <c r="J37" s="189"/>
      <c r="K37" s="189"/>
      <c r="L37" s="189"/>
      <c r="M37" s="189"/>
      <c r="N37" s="189"/>
      <c r="O37" s="189"/>
    </row>
    <row r="38" spans="1:15" x14ac:dyDescent="0.4">
      <c r="A38" s="22" t="s">
        <v>92</v>
      </c>
      <c r="B38" s="189" t="s">
        <v>93</v>
      </c>
      <c r="C38" s="189"/>
      <c r="D38" s="189"/>
      <c r="E38" s="189"/>
      <c r="F38" s="189"/>
      <c r="G38" s="189"/>
      <c r="H38" s="189"/>
      <c r="I38" s="189"/>
      <c r="J38" s="189"/>
      <c r="K38" s="189"/>
      <c r="L38" s="189"/>
      <c r="M38" s="189"/>
      <c r="N38" s="189"/>
      <c r="O38" s="189"/>
    </row>
    <row r="39" spans="1:15" x14ac:dyDescent="0.4">
      <c r="A39" s="22"/>
      <c r="B39" s="267" t="s">
        <v>386</v>
      </c>
      <c r="C39" s="267"/>
      <c r="D39" s="267"/>
      <c r="E39" s="267"/>
      <c r="F39" s="267"/>
      <c r="G39" s="267"/>
      <c r="H39" s="267"/>
      <c r="I39" s="267"/>
      <c r="J39" s="267"/>
      <c r="K39" s="267"/>
      <c r="L39" s="267"/>
      <c r="M39" s="267"/>
      <c r="N39" s="267"/>
      <c r="O39" s="267"/>
    </row>
    <row r="40" spans="1:15" x14ac:dyDescent="0.4">
      <c r="A40" s="22"/>
      <c r="B40" s="267" t="s">
        <v>387</v>
      </c>
      <c r="C40" s="267"/>
      <c r="D40" s="267"/>
      <c r="E40" s="267"/>
      <c r="F40" s="267"/>
      <c r="G40" s="267"/>
      <c r="H40" s="267"/>
      <c r="I40" s="267"/>
      <c r="J40" s="267"/>
      <c r="K40" s="267"/>
      <c r="L40" s="267"/>
      <c r="M40" s="267"/>
      <c r="N40" s="267"/>
      <c r="O40" s="267"/>
    </row>
    <row r="41" spans="1:15" x14ac:dyDescent="0.4">
      <c r="A41" s="22"/>
      <c r="B41" s="267" t="s">
        <v>388</v>
      </c>
      <c r="C41" s="267"/>
      <c r="D41" s="267"/>
      <c r="E41" s="267"/>
      <c r="F41" s="267"/>
      <c r="G41" s="267"/>
      <c r="H41" s="267"/>
      <c r="I41" s="267"/>
      <c r="J41" s="267"/>
      <c r="K41" s="267"/>
      <c r="L41" s="267"/>
      <c r="M41" s="267"/>
      <c r="N41" s="267"/>
      <c r="O41" s="267"/>
    </row>
    <row r="42" spans="1:15" x14ac:dyDescent="0.4">
      <c r="A42" s="22"/>
      <c r="B42" s="267"/>
      <c r="C42" s="267"/>
      <c r="D42" s="267"/>
      <c r="E42" s="267"/>
      <c r="F42" s="267"/>
      <c r="G42" s="267"/>
      <c r="H42" s="267"/>
      <c r="I42" s="267"/>
      <c r="J42" s="267"/>
      <c r="K42" s="267"/>
      <c r="L42" s="267"/>
      <c r="M42" s="267"/>
      <c r="N42" s="267"/>
      <c r="O42" s="267"/>
    </row>
    <row r="43" spans="1:15" x14ac:dyDescent="0.4">
      <c r="A43" s="22"/>
      <c r="B43" s="267"/>
      <c r="C43" s="267"/>
      <c r="D43" s="267"/>
      <c r="E43" s="267"/>
      <c r="F43" s="267"/>
      <c r="G43" s="267"/>
      <c r="H43" s="267"/>
      <c r="I43" s="267"/>
      <c r="J43" s="267"/>
      <c r="K43" s="267"/>
      <c r="L43" s="267"/>
      <c r="M43" s="267"/>
      <c r="N43" s="267"/>
      <c r="O43" s="267"/>
    </row>
    <row r="44" spans="1:15" x14ac:dyDescent="0.4">
      <c r="A44" s="22"/>
      <c r="B44" s="267" t="s">
        <v>389</v>
      </c>
      <c r="C44" s="267"/>
      <c r="D44" s="267"/>
      <c r="E44" s="267"/>
      <c r="F44" s="267"/>
      <c r="G44" s="267"/>
      <c r="H44" s="267"/>
      <c r="I44" s="267"/>
      <c r="J44" s="267"/>
      <c r="K44" s="267"/>
      <c r="L44" s="267"/>
      <c r="M44" s="267"/>
      <c r="N44" s="267"/>
      <c r="O44" s="267"/>
    </row>
    <row r="45" spans="1:15" x14ac:dyDescent="0.4">
      <c r="A45" s="22"/>
      <c r="B45" s="267"/>
      <c r="C45" s="267"/>
      <c r="D45" s="267"/>
      <c r="E45" s="267"/>
      <c r="F45" s="267"/>
      <c r="G45" s="267"/>
      <c r="H45" s="267"/>
      <c r="I45" s="267"/>
      <c r="J45" s="267"/>
      <c r="K45" s="267"/>
      <c r="L45" s="267"/>
      <c r="M45" s="267"/>
      <c r="N45" s="267"/>
      <c r="O45" s="267"/>
    </row>
    <row r="46" spans="1:15" ht="16" customHeight="1" x14ac:dyDescent="0.4">
      <c r="A46" s="22"/>
      <c r="B46" s="268" t="s">
        <v>390</v>
      </c>
      <c r="C46" s="268"/>
      <c r="D46" s="268"/>
      <c r="E46" s="268"/>
      <c r="F46" s="268"/>
      <c r="G46" s="268"/>
      <c r="H46" s="268"/>
      <c r="I46" s="268"/>
      <c r="J46" s="268"/>
      <c r="K46" s="268"/>
      <c r="L46" s="268"/>
      <c r="M46" s="268"/>
      <c r="N46" s="268"/>
      <c r="O46" s="268"/>
    </row>
    <row r="47" spans="1:15" x14ac:dyDescent="0.4">
      <c r="A47" s="22"/>
      <c r="B47" s="268"/>
      <c r="C47" s="268"/>
      <c r="D47" s="268"/>
      <c r="E47" s="268"/>
      <c r="F47" s="268"/>
      <c r="G47" s="268"/>
      <c r="H47" s="268"/>
      <c r="I47" s="268"/>
      <c r="J47" s="268"/>
      <c r="K47" s="268"/>
      <c r="L47" s="268"/>
      <c r="M47" s="268"/>
      <c r="N47" s="268"/>
      <c r="O47" s="268"/>
    </row>
    <row r="48" spans="1:15" x14ac:dyDescent="0.4">
      <c r="A48" s="22"/>
      <c r="B48" s="268" t="s">
        <v>391</v>
      </c>
      <c r="C48" s="268"/>
      <c r="D48" s="268"/>
      <c r="E48" s="268"/>
      <c r="F48" s="268"/>
      <c r="G48" s="268"/>
      <c r="H48" s="268"/>
      <c r="I48" s="268"/>
      <c r="J48" s="268"/>
      <c r="K48" s="268"/>
      <c r="L48" s="268"/>
      <c r="M48" s="268"/>
      <c r="N48" s="268"/>
      <c r="O48" s="268"/>
    </row>
    <row r="49" spans="1:15" x14ac:dyDescent="0.4">
      <c r="A49" s="22"/>
      <c r="B49" s="268"/>
      <c r="C49" s="268"/>
      <c r="D49" s="268"/>
      <c r="E49" s="268"/>
      <c r="F49" s="268"/>
      <c r="G49" s="268"/>
      <c r="H49" s="268"/>
      <c r="I49" s="268"/>
      <c r="J49" s="268"/>
      <c r="K49" s="268"/>
      <c r="L49" s="268"/>
      <c r="M49" s="268"/>
      <c r="N49" s="268"/>
      <c r="O49" s="268"/>
    </row>
    <row r="50" spans="1:15" x14ac:dyDescent="0.4">
      <c r="A50" s="22">
        <v>8</v>
      </c>
      <c r="B50" s="191" t="s">
        <v>94</v>
      </c>
      <c r="C50" s="191"/>
      <c r="D50" s="191"/>
      <c r="E50" s="191"/>
      <c r="F50" s="191"/>
      <c r="G50" s="191"/>
      <c r="H50" s="191"/>
      <c r="I50" s="191"/>
      <c r="J50" s="191"/>
      <c r="K50" s="191"/>
      <c r="L50" s="191"/>
      <c r="M50" s="191"/>
      <c r="N50" s="191"/>
      <c r="O50" s="191"/>
    </row>
    <row r="51" spans="1:15" ht="27.55" customHeight="1" x14ac:dyDescent="0.4">
      <c r="A51" s="22"/>
      <c r="B51" s="191" t="s">
        <v>392</v>
      </c>
      <c r="C51" s="191"/>
      <c r="D51" s="191"/>
      <c r="E51" s="191"/>
      <c r="F51" s="191"/>
      <c r="G51" s="191"/>
      <c r="H51" s="191"/>
      <c r="I51" s="191"/>
      <c r="J51" s="191"/>
      <c r="K51" s="191"/>
      <c r="L51" s="191"/>
      <c r="M51" s="191"/>
      <c r="N51" s="191"/>
      <c r="O51" s="191"/>
    </row>
    <row r="52" spans="1:15" x14ac:dyDescent="0.4">
      <c r="A52" s="22"/>
      <c r="B52" s="191" t="s">
        <v>393</v>
      </c>
      <c r="C52" s="191"/>
      <c r="D52" s="191"/>
      <c r="E52" s="191"/>
      <c r="F52" s="191"/>
      <c r="G52" s="191"/>
      <c r="H52" s="191"/>
      <c r="I52" s="191"/>
      <c r="J52" s="191"/>
      <c r="K52" s="191"/>
      <c r="L52" s="191"/>
      <c r="M52" s="191"/>
      <c r="N52" s="191"/>
      <c r="O52" s="191"/>
    </row>
    <row r="53" spans="1:15" x14ac:dyDescent="0.4">
      <c r="A53" s="22"/>
      <c r="B53" s="191" t="s">
        <v>394</v>
      </c>
      <c r="C53" s="191"/>
      <c r="D53" s="191"/>
      <c r="E53" s="191"/>
      <c r="F53" s="191"/>
      <c r="G53" s="191"/>
      <c r="H53" s="191"/>
      <c r="I53" s="191"/>
      <c r="J53" s="191"/>
      <c r="K53" s="191"/>
      <c r="L53" s="191"/>
      <c r="M53" s="191"/>
      <c r="N53" s="191"/>
      <c r="O53" s="191"/>
    </row>
    <row r="54" spans="1:15" x14ac:dyDescent="0.4">
      <c r="A54" s="22"/>
      <c r="B54" s="191"/>
      <c r="C54" s="191"/>
      <c r="D54" s="191"/>
      <c r="E54" s="191"/>
      <c r="F54" s="191"/>
      <c r="G54" s="191"/>
      <c r="H54" s="191"/>
      <c r="I54" s="191"/>
      <c r="J54" s="191"/>
      <c r="K54" s="191"/>
      <c r="L54" s="191"/>
      <c r="M54" s="191"/>
      <c r="N54" s="191"/>
      <c r="O54" s="191"/>
    </row>
    <row r="55" spans="1:15" ht="31.5" customHeight="1" x14ac:dyDescent="0.4">
      <c r="A55" s="22"/>
      <c r="B55" s="191"/>
      <c r="C55" s="191"/>
      <c r="D55" s="191"/>
      <c r="E55" s="191"/>
      <c r="F55" s="191"/>
      <c r="G55" s="191"/>
      <c r="H55" s="191"/>
      <c r="I55" s="191"/>
      <c r="J55" s="191"/>
      <c r="K55" s="191"/>
      <c r="L55" s="191"/>
      <c r="M55" s="191"/>
      <c r="N55" s="191"/>
      <c r="O55" s="191"/>
    </row>
    <row r="56" spans="1:15" x14ac:dyDescent="0.4">
      <c r="A56" s="22"/>
      <c r="B56" s="191" t="s">
        <v>395</v>
      </c>
      <c r="C56" s="191"/>
      <c r="D56" s="191"/>
      <c r="E56" s="191"/>
      <c r="F56" s="191"/>
      <c r="G56" s="191"/>
      <c r="H56" s="191"/>
      <c r="I56" s="191"/>
      <c r="J56" s="191"/>
      <c r="K56" s="191"/>
      <c r="L56" s="191"/>
      <c r="M56" s="191"/>
      <c r="N56" s="191"/>
      <c r="O56" s="191"/>
    </row>
    <row r="57" spans="1:15" x14ac:dyDescent="0.4">
      <c r="A57" s="22"/>
      <c r="B57" s="191"/>
      <c r="C57" s="191"/>
      <c r="D57" s="191"/>
      <c r="E57" s="191"/>
      <c r="F57" s="191"/>
      <c r="G57" s="191"/>
      <c r="H57" s="191"/>
      <c r="I57" s="191"/>
      <c r="J57" s="191"/>
      <c r="K57" s="191"/>
      <c r="L57" s="191"/>
      <c r="M57" s="191"/>
      <c r="N57" s="191"/>
      <c r="O57" s="191"/>
    </row>
    <row r="58" spans="1:15" ht="27.55" customHeight="1" x14ac:dyDescent="0.4">
      <c r="A58" s="22"/>
      <c r="B58" s="191"/>
      <c r="C58" s="191"/>
      <c r="D58" s="191"/>
      <c r="E58" s="191"/>
      <c r="F58" s="191"/>
      <c r="G58" s="191"/>
      <c r="H58" s="191"/>
      <c r="I58" s="191"/>
      <c r="J58" s="191"/>
      <c r="K58" s="191"/>
      <c r="L58" s="191"/>
      <c r="M58" s="191"/>
      <c r="N58" s="191"/>
      <c r="O58" s="191"/>
    </row>
    <row r="59" spans="1:15" x14ac:dyDescent="0.4">
      <c r="A59" s="22"/>
      <c r="B59" s="191" t="s">
        <v>396</v>
      </c>
      <c r="C59" s="191"/>
      <c r="D59" s="191"/>
      <c r="E59" s="191"/>
      <c r="F59" s="191"/>
      <c r="G59" s="191"/>
      <c r="H59" s="191"/>
      <c r="I59" s="191"/>
      <c r="J59" s="191"/>
      <c r="K59" s="191"/>
      <c r="L59" s="191"/>
      <c r="M59" s="191"/>
      <c r="N59" s="191"/>
      <c r="O59" s="191"/>
    </row>
    <row r="60" spans="1:15" x14ac:dyDescent="0.4">
      <c r="A60" s="22"/>
      <c r="B60" s="191"/>
      <c r="C60" s="191"/>
      <c r="D60" s="191"/>
      <c r="E60" s="191"/>
      <c r="F60" s="191"/>
      <c r="G60" s="191"/>
      <c r="H60" s="191"/>
      <c r="I60" s="191"/>
      <c r="J60" s="191"/>
      <c r="K60" s="191"/>
      <c r="L60" s="191"/>
      <c r="M60" s="191"/>
      <c r="N60" s="191"/>
      <c r="O60" s="191"/>
    </row>
    <row r="61" spans="1:15" x14ac:dyDescent="0.4">
      <c r="A61" s="22"/>
      <c r="B61" s="191"/>
      <c r="C61" s="191"/>
      <c r="D61" s="191"/>
      <c r="E61" s="191"/>
      <c r="F61" s="191"/>
      <c r="G61" s="191"/>
      <c r="H61" s="191"/>
      <c r="I61" s="191"/>
      <c r="J61" s="191"/>
      <c r="K61" s="191"/>
      <c r="L61" s="191"/>
      <c r="M61" s="191"/>
      <c r="N61" s="191"/>
      <c r="O61" s="191"/>
    </row>
    <row r="62" spans="1:15" x14ac:dyDescent="0.4">
      <c r="A62" s="22"/>
      <c r="B62" s="191"/>
      <c r="C62" s="191"/>
      <c r="D62" s="191"/>
      <c r="E62" s="191"/>
      <c r="F62" s="191"/>
      <c r="G62" s="191"/>
      <c r="H62" s="191"/>
      <c r="I62" s="191"/>
      <c r="J62" s="191"/>
      <c r="K62" s="191"/>
      <c r="L62" s="191"/>
      <c r="M62" s="191"/>
      <c r="N62" s="191"/>
      <c r="O62" s="191"/>
    </row>
    <row r="63" spans="1:15" x14ac:dyDescent="0.4">
      <c r="A63" s="22" t="s">
        <v>95</v>
      </c>
      <c r="B63" s="266" t="s">
        <v>96</v>
      </c>
      <c r="C63" s="266"/>
      <c r="D63" s="266"/>
      <c r="E63" s="266"/>
      <c r="F63" s="266"/>
      <c r="G63" s="266"/>
      <c r="H63" s="266"/>
      <c r="I63" s="266"/>
      <c r="J63" s="266"/>
      <c r="K63" s="266"/>
      <c r="L63" s="266"/>
      <c r="M63" s="266"/>
      <c r="N63" s="266"/>
      <c r="O63" s="266"/>
    </row>
    <row r="64" spans="1:15" x14ac:dyDescent="0.4">
      <c r="A64" s="22"/>
      <c r="B64" s="189" t="s">
        <v>397</v>
      </c>
      <c r="C64" s="189"/>
      <c r="D64" s="189"/>
      <c r="E64" s="189"/>
      <c r="F64" s="189"/>
      <c r="G64" s="189"/>
      <c r="H64" s="189"/>
      <c r="I64" s="189"/>
      <c r="J64" s="189"/>
      <c r="K64" s="189"/>
      <c r="L64" s="189"/>
      <c r="M64" s="189"/>
      <c r="N64" s="189"/>
      <c r="O64" s="189"/>
    </row>
    <row r="65" spans="1:15" x14ac:dyDescent="0.4">
      <c r="A65" s="22"/>
      <c r="B65" s="189" t="s">
        <v>398</v>
      </c>
      <c r="C65" s="189"/>
      <c r="D65" s="189"/>
      <c r="E65" s="189"/>
      <c r="F65" s="189"/>
      <c r="G65" s="189"/>
      <c r="H65" s="189"/>
      <c r="I65" s="189"/>
      <c r="J65" s="189"/>
      <c r="K65" s="189"/>
      <c r="L65" s="189"/>
      <c r="M65" s="189"/>
      <c r="N65" s="189"/>
      <c r="O65" s="189"/>
    </row>
    <row r="66" spans="1:15" x14ac:dyDescent="0.4">
      <c r="A66" s="22"/>
      <c r="B66" s="189" t="s">
        <v>399</v>
      </c>
      <c r="C66" s="189"/>
      <c r="D66" s="189"/>
      <c r="E66" s="189"/>
      <c r="F66" s="189"/>
      <c r="G66" s="189"/>
      <c r="H66" s="189"/>
      <c r="I66" s="189"/>
      <c r="J66" s="189"/>
      <c r="K66" s="189"/>
      <c r="L66" s="189"/>
      <c r="M66" s="189"/>
      <c r="N66" s="189"/>
      <c r="O66" s="189"/>
    </row>
    <row r="67" spans="1:15" x14ac:dyDescent="0.4">
      <c r="A67" s="22"/>
      <c r="B67" s="64"/>
      <c r="C67" s="64"/>
      <c r="D67" s="64"/>
      <c r="E67" s="64"/>
      <c r="F67" s="64"/>
      <c r="G67" s="64"/>
      <c r="H67" s="64"/>
      <c r="I67" s="64"/>
      <c r="J67" s="64"/>
      <c r="K67" s="64"/>
      <c r="L67" s="64"/>
      <c r="M67" s="64"/>
      <c r="N67" s="64"/>
      <c r="O67" s="64"/>
    </row>
    <row r="68" spans="1:15" ht="17.600000000000001" x14ac:dyDescent="0.4">
      <c r="B68" s="269" t="s">
        <v>97</v>
      </c>
      <c r="C68" s="269"/>
      <c r="D68" s="269"/>
      <c r="E68" s="269"/>
      <c r="F68" s="269"/>
      <c r="G68" s="269"/>
      <c r="H68" s="269"/>
      <c r="I68" s="269"/>
      <c r="J68" s="269"/>
      <c r="K68" s="269"/>
      <c r="L68" s="269"/>
      <c r="M68" s="269"/>
      <c r="N68" s="269"/>
      <c r="O68" s="269"/>
    </row>
    <row r="69" spans="1:15" ht="16" customHeight="1" x14ac:dyDescent="0.4">
      <c r="A69" s="22">
        <v>1</v>
      </c>
      <c r="B69" s="191" t="s">
        <v>98</v>
      </c>
      <c r="C69" s="191"/>
      <c r="D69" s="191"/>
      <c r="E69" s="191"/>
      <c r="F69" s="191"/>
      <c r="G69" s="191"/>
      <c r="H69" s="191"/>
      <c r="I69" s="191"/>
      <c r="J69" s="191"/>
      <c r="K69" s="191"/>
      <c r="L69" s="191"/>
      <c r="M69" s="191"/>
      <c r="N69" s="191"/>
      <c r="O69" s="191"/>
    </row>
    <row r="70" spans="1:15" x14ac:dyDescent="0.4">
      <c r="A70" s="22"/>
      <c r="B70" s="191"/>
      <c r="C70" s="191"/>
      <c r="D70" s="191"/>
      <c r="E70" s="191"/>
      <c r="F70" s="191"/>
      <c r="G70" s="191"/>
      <c r="H70" s="191"/>
      <c r="I70" s="191"/>
      <c r="J70" s="191"/>
      <c r="K70" s="191"/>
      <c r="L70" s="191"/>
      <c r="M70" s="191"/>
      <c r="N70" s="191"/>
      <c r="O70" s="191"/>
    </row>
    <row r="71" spans="1:15" x14ac:dyDescent="0.4">
      <c r="A71" s="22"/>
      <c r="B71" s="191"/>
      <c r="C71" s="191"/>
      <c r="D71" s="191"/>
      <c r="E71" s="191"/>
      <c r="F71" s="191"/>
      <c r="G71" s="191"/>
      <c r="H71" s="191"/>
      <c r="I71" s="191"/>
      <c r="J71" s="191"/>
      <c r="K71" s="191"/>
      <c r="L71" s="191"/>
      <c r="M71" s="191"/>
      <c r="N71" s="191"/>
      <c r="O71" s="191"/>
    </row>
    <row r="72" spans="1:15" x14ac:dyDescent="0.4">
      <c r="A72" s="22">
        <v>2</v>
      </c>
      <c r="B72" s="191" t="s">
        <v>99</v>
      </c>
      <c r="C72" s="191"/>
      <c r="D72" s="191"/>
      <c r="E72" s="191"/>
      <c r="F72" s="191"/>
      <c r="G72" s="191"/>
      <c r="H72" s="191"/>
      <c r="I72" s="191"/>
      <c r="J72" s="191"/>
      <c r="K72" s="191"/>
      <c r="L72" s="191"/>
      <c r="M72" s="191"/>
      <c r="N72" s="191"/>
      <c r="O72" s="191"/>
    </row>
    <row r="73" spans="1:15" x14ac:dyDescent="0.4">
      <c r="A73" s="22"/>
      <c r="B73" s="191"/>
      <c r="C73" s="191"/>
      <c r="D73" s="191"/>
      <c r="E73" s="191"/>
      <c r="F73" s="191"/>
      <c r="G73" s="191"/>
      <c r="H73" s="191"/>
      <c r="I73" s="191"/>
      <c r="J73" s="191"/>
      <c r="K73" s="191"/>
      <c r="L73" s="191"/>
      <c r="M73" s="191"/>
      <c r="N73" s="191"/>
      <c r="O73" s="191"/>
    </row>
    <row r="74" spans="1:15" x14ac:dyDescent="0.4">
      <c r="A74" s="22">
        <v>3</v>
      </c>
      <c r="B74" s="271" t="s">
        <v>365</v>
      </c>
      <c r="C74" s="271"/>
      <c r="D74" s="271"/>
      <c r="E74" s="271"/>
      <c r="F74" s="271"/>
      <c r="G74" s="271"/>
      <c r="H74" s="271"/>
      <c r="I74" s="271"/>
      <c r="J74" s="271"/>
      <c r="K74" s="271"/>
      <c r="L74" s="271"/>
      <c r="M74" s="271"/>
      <c r="N74" s="271"/>
      <c r="O74" s="271"/>
    </row>
    <row r="75" spans="1:15" x14ac:dyDescent="0.4">
      <c r="A75" s="22"/>
      <c r="B75" s="271"/>
      <c r="C75" s="271"/>
      <c r="D75" s="271"/>
      <c r="E75" s="271"/>
      <c r="F75" s="271"/>
      <c r="G75" s="271"/>
      <c r="H75" s="271"/>
      <c r="I75" s="271"/>
      <c r="J75" s="271"/>
      <c r="K75" s="271"/>
      <c r="L75" s="271"/>
      <c r="M75" s="271"/>
      <c r="N75" s="271"/>
      <c r="O75" s="271"/>
    </row>
    <row r="76" spans="1:15" x14ac:dyDescent="0.4">
      <c r="A76" s="22">
        <v>4</v>
      </c>
      <c r="B76" s="191" t="s">
        <v>100</v>
      </c>
      <c r="C76" s="191"/>
      <c r="D76" s="191"/>
      <c r="E76" s="191"/>
      <c r="F76" s="191"/>
      <c r="G76" s="191"/>
      <c r="H76" s="191"/>
      <c r="I76" s="191"/>
      <c r="J76" s="191"/>
      <c r="K76" s="191"/>
      <c r="L76" s="191"/>
      <c r="M76" s="191"/>
      <c r="N76" s="191"/>
      <c r="O76" s="191"/>
    </row>
    <row r="77" spans="1:15" x14ac:dyDescent="0.4">
      <c r="A77" s="22"/>
      <c r="B77" s="191"/>
      <c r="C77" s="191"/>
      <c r="D77" s="191"/>
      <c r="E77" s="191"/>
      <c r="F77" s="191"/>
      <c r="G77" s="191"/>
      <c r="H77" s="191"/>
      <c r="I77" s="191"/>
      <c r="J77" s="191"/>
      <c r="K77" s="191"/>
      <c r="L77" s="191"/>
      <c r="M77" s="191"/>
      <c r="N77" s="191"/>
      <c r="O77" s="191"/>
    </row>
    <row r="78" spans="1:15" x14ac:dyDescent="0.4">
      <c r="A78" s="22">
        <v>5</v>
      </c>
      <c r="B78" s="191" t="s">
        <v>101</v>
      </c>
      <c r="C78" s="191"/>
      <c r="D78" s="191"/>
      <c r="E78" s="191"/>
      <c r="F78" s="191"/>
      <c r="G78" s="191"/>
      <c r="H78" s="191"/>
      <c r="I78" s="191"/>
      <c r="J78" s="191"/>
      <c r="K78" s="191"/>
      <c r="L78" s="191"/>
      <c r="M78" s="191"/>
      <c r="N78" s="191"/>
      <c r="O78" s="191"/>
    </row>
    <row r="79" spans="1:15" x14ac:dyDescent="0.4">
      <c r="A79" s="22"/>
      <c r="B79" s="191"/>
      <c r="C79" s="191"/>
      <c r="D79" s="191"/>
      <c r="E79" s="191"/>
      <c r="F79" s="191"/>
      <c r="G79" s="191"/>
      <c r="H79" s="191"/>
      <c r="I79" s="191"/>
      <c r="J79" s="191"/>
      <c r="K79" s="191"/>
      <c r="L79" s="191"/>
      <c r="M79" s="191"/>
      <c r="N79" s="191"/>
      <c r="O79" s="191"/>
    </row>
    <row r="80" spans="1:15" x14ac:dyDescent="0.4">
      <c r="A80" s="22"/>
      <c r="B80" s="191"/>
      <c r="C80" s="191"/>
      <c r="D80" s="191"/>
      <c r="E80" s="191"/>
      <c r="F80" s="191"/>
      <c r="G80" s="191"/>
      <c r="H80" s="191"/>
      <c r="I80" s="191"/>
      <c r="J80" s="191"/>
      <c r="K80" s="191"/>
      <c r="L80" s="191"/>
      <c r="M80" s="191"/>
      <c r="N80" s="191"/>
      <c r="O80" s="191"/>
    </row>
    <row r="81" spans="1:15" x14ac:dyDescent="0.4">
      <c r="A81" s="22">
        <v>6</v>
      </c>
      <c r="B81" s="191" t="s">
        <v>102</v>
      </c>
      <c r="C81" s="191"/>
      <c r="D81" s="191"/>
      <c r="E81" s="191"/>
      <c r="F81" s="191"/>
      <c r="G81" s="191"/>
      <c r="H81" s="191"/>
      <c r="I81" s="191"/>
      <c r="J81" s="191"/>
      <c r="K81" s="191"/>
      <c r="L81" s="191"/>
      <c r="M81" s="191"/>
      <c r="N81" s="191"/>
      <c r="O81" s="191"/>
    </row>
    <row r="82" spans="1:15" x14ac:dyDescent="0.4">
      <c r="A82" s="22"/>
      <c r="B82" s="191"/>
      <c r="C82" s="191"/>
      <c r="D82" s="191"/>
      <c r="E82" s="191"/>
      <c r="F82" s="191"/>
      <c r="G82" s="191"/>
      <c r="H82" s="191"/>
      <c r="I82" s="191"/>
      <c r="J82" s="191"/>
      <c r="K82" s="191"/>
      <c r="L82" s="191"/>
      <c r="M82" s="191"/>
      <c r="N82" s="191"/>
      <c r="O82" s="191"/>
    </row>
    <row r="83" spans="1:15" x14ac:dyDescent="0.4">
      <c r="A83" s="22"/>
      <c r="B83" s="191"/>
      <c r="C83" s="191"/>
      <c r="D83" s="191"/>
      <c r="E83" s="191"/>
      <c r="F83" s="191"/>
      <c r="G83" s="191"/>
      <c r="H83" s="191"/>
      <c r="I83" s="191"/>
      <c r="J83" s="191"/>
      <c r="K83" s="191"/>
      <c r="L83" s="191"/>
      <c r="M83" s="191"/>
      <c r="N83" s="191"/>
      <c r="O83" s="191"/>
    </row>
    <row r="84" spans="1:15" x14ac:dyDescent="0.4">
      <c r="A84" s="22"/>
      <c r="B84" s="191"/>
      <c r="C84" s="191"/>
      <c r="D84" s="191"/>
      <c r="E84" s="191"/>
      <c r="F84" s="191"/>
      <c r="G84" s="191"/>
      <c r="H84" s="191"/>
      <c r="I84" s="191"/>
      <c r="J84" s="191"/>
      <c r="K84" s="191"/>
      <c r="L84" s="191"/>
      <c r="M84" s="191"/>
      <c r="N84" s="191"/>
      <c r="O84" s="191"/>
    </row>
    <row r="85" spans="1:15" x14ac:dyDescent="0.4">
      <c r="A85" s="22">
        <v>7</v>
      </c>
      <c r="B85" s="191" t="s">
        <v>103</v>
      </c>
      <c r="C85" s="191"/>
      <c r="D85" s="191"/>
      <c r="E85" s="191"/>
      <c r="F85" s="191"/>
      <c r="G85" s="191"/>
      <c r="H85" s="191"/>
      <c r="I85" s="191"/>
      <c r="J85" s="191"/>
      <c r="K85" s="191"/>
      <c r="L85" s="191"/>
      <c r="M85" s="191"/>
      <c r="N85" s="191"/>
      <c r="O85" s="191"/>
    </row>
    <row r="86" spans="1:15" x14ac:dyDescent="0.4">
      <c r="A86" s="22"/>
      <c r="B86" s="191"/>
      <c r="C86" s="191"/>
      <c r="D86" s="191"/>
      <c r="E86" s="191"/>
      <c r="F86" s="191"/>
      <c r="G86" s="191"/>
      <c r="H86" s="191"/>
      <c r="I86" s="191"/>
      <c r="J86" s="191"/>
      <c r="K86" s="191"/>
      <c r="L86" s="191"/>
      <c r="M86" s="191"/>
      <c r="N86" s="191"/>
      <c r="O86" s="191"/>
    </row>
    <row r="87" spans="1:15" x14ac:dyDescent="0.4">
      <c r="A87" s="22"/>
      <c r="B87" s="191"/>
      <c r="C87" s="191"/>
      <c r="D87" s="191"/>
      <c r="E87" s="191"/>
      <c r="F87" s="191"/>
      <c r="G87" s="191"/>
      <c r="H87" s="191"/>
      <c r="I87" s="191"/>
      <c r="J87" s="191"/>
      <c r="K87" s="191"/>
      <c r="L87" s="191"/>
      <c r="M87" s="191"/>
      <c r="N87" s="191"/>
      <c r="O87" s="191"/>
    </row>
    <row r="88" spans="1:15" x14ac:dyDescent="0.4">
      <c r="A88" s="22">
        <v>8</v>
      </c>
      <c r="B88" s="191" t="s">
        <v>104</v>
      </c>
      <c r="C88" s="191"/>
      <c r="D88" s="191"/>
      <c r="E88" s="191"/>
      <c r="F88" s="191"/>
      <c r="G88" s="191"/>
      <c r="H88" s="191"/>
      <c r="I88" s="191"/>
      <c r="J88" s="191"/>
      <c r="K88" s="191"/>
      <c r="L88" s="191"/>
      <c r="M88" s="191"/>
      <c r="N88" s="191"/>
      <c r="O88" s="191"/>
    </row>
    <row r="89" spans="1:15" x14ac:dyDescent="0.4">
      <c r="A89" s="22"/>
      <c r="B89" s="191"/>
      <c r="C89" s="191"/>
      <c r="D89" s="191"/>
      <c r="E89" s="191"/>
      <c r="F89" s="191"/>
      <c r="G89" s="191"/>
      <c r="H89" s="191"/>
      <c r="I89" s="191"/>
      <c r="J89" s="191"/>
      <c r="K89" s="191"/>
      <c r="L89" s="191"/>
      <c r="M89" s="191"/>
      <c r="N89" s="191"/>
      <c r="O89" s="191"/>
    </row>
    <row r="90" spans="1:15" x14ac:dyDescent="0.4">
      <c r="A90" s="22">
        <v>9</v>
      </c>
      <c r="B90" s="191" t="s">
        <v>105</v>
      </c>
      <c r="C90" s="191"/>
      <c r="D90" s="191"/>
      <c r="E90" s="191"/>
      <c r="F90" s="191"/>
      <c r="G90" s="191"/>
      <c r="H90" s="191"/>
      <c r="I90" s="191"/>
      <c r="J90" s="191"/>
      <c r="K90" s="191"/>
      <c r="L90" s="191"/>
      <c r="M90" s="191"/>
      <c r="N90" s="191"/>
      <c r="O90" s="191"/>
    </row>
    <row r="91" spans="1:15" x14ac:dyDescent="0.4">
      <c r="A91" s="22"/>
      <c r="B91" s="191"/>
      <c r="C91" s="191"/>
      <c r="D91" s="191"/>
      <c r="E91" s="191"/>
      <c r="F91" s="191"/>
      <c r="G91" s="191"/>
      <c r="H91" s="191"/>
      <c r="I91" s="191"/>
      <c r="J91" s="191"/>
      <c r="K91" s="191"/>
      <c r="L91" s="191"/>
      <c r="M91" s="191"/>
      <c r="N91" s="191"/>
      <c r="O91" s="191"/>
    </row>
    <row r="92" spans="1:15" x14ac:dyDescent="0.4">
      <c r="A92" s="22">
        <v>10</v>
      </c>
      <c r="B92" s="191" t="s">
        <v>106</v>
      </c>
      <c r="C92" s="191"/>
      <c r="D92" s="191"/>
      <c r="E92" s="191"/>
      <c r="F92" s="191"/>
      <c r="G92" s="191"/>
      <c r="H92" s="191"/>
      <c r="I92" s="191"/>
      <c r="J92" s="191"/>
      <c r="K92" s="191"/>
      <c r="L92" s="191"/>
      <c r="M92" s="191"/>
      <c r="N92" s="191"/>
      <c r="O92" s="191"/>
    </row>
    <row r="93" spans="1:15" x14ac:dyDescent="0.4">
      <c r="B93" s="191"/>
      <c r="C93" s="191"/>
      <c r="D93" s="191"/>
      <c r="E93" s="191"/>
      <c r="F93" s="191"/>
      <c r="G93" s="191"/>
      <c r="H93" s="191"/>
      <c r="I93" s="191"/>
      <c r="J93" s="191"/>
      <c r="K93" s="191"/>
      <c r="L93" s="191"/>
      <c r="M93" s="191"/>
      <c r="N93" s="191"/>
      <c r="O93" s="191"/>
    </row>
    <row r="94" spans="1:15" x14ac:dyDescent="0.4">
      <c r="B94" s="191"/>
      <c r="C94" s="191"/>
      <c r="D94" s="191"/>
      <c r="E94" s="191"/>
      <c r="F94" s="191"/>
      <c r="G94" s="191"/>
      <c r="H94" s="191"/>
      <c r="I94" s="191"/>
      <c r="J94" s="191"/>
      <c r="K94" s="191"/>
      <c r="L94" s="191"/>
      <c r="M94" s="191"/>
      <c r="N94" s="191"/>
      <c r="O94" s="191"/>
    </row>
    <row r="97" spans="1:15" x14ac:dyDescent="0.4">
      <c r="A97" s="12" t="s">
        <v>355</v>
      </c>
      <c r="B97" s="189" t="s">
        <v>356</v>
      </c>
      <c r="C97" s="266"/>
      <c r="D97" s="266"/>
      <c r="E97" s="266"/>
      <c r="F97" s="266"/>
      <c r="G97" s="266"/>
      <c r="H97" s="266"/>
      <c r="I97" s="266"/>
      <c r="J97" s="266"/>
      <c r="K97" s="266"/>
      <c r="L97" s="266"/>
      <c r="M97" s="266"/>
      <c r="N97" s="266"/>
      <c r="O97" s="266"/>
    </row>
    <row r="98" spans="1:15" x14ac:dyDescent="0.4">
      <c r="B98" s="266"/>
      <c r="C98" s="266"/>
      <c r="D98" s="266"/>
      <c r="E98" s="266"/>
      <c r="F98" s="266"/>
      <c r="G98" s="266"/>
      <c r="H98" s="266"/>
      <c r="I98" s="266"/>
      <c r="J98" s="266"/>
      <c r="K98" s="266"/>
      <c r="L98" s="266"/>
      <c r="M98" s="266"/>
      <c r="N98" s="266"/>
      <c r="O98" s="266"/>
    </row>
    <row r="99" spans="1:15" x14ac:dyDescent="0.4">
      <c r="B99" s="266"/>
      <c r="C99" s="266"/>
      <c r="D99" s="266"/>
      <c r="E99" s="266"/>
      <c r="F99" s="266"/>
      <c r="G99" s="266"/>
      <c r="H99" s="266"/>
      <c r="I99" s="266"/>
      <c r="J99" s="266"/>
      <c r="K99" s="266"/>
      <c r="L99" s="266"/>
      <c r="M99" s="266"/>
      <c r="N99" s="266"/>
      <c r="O99" s="266"/>
    </row>
    <row r="100" spans="1:15" x14ac:dyDescent="0.4">
      <c r="B100" s="266"/>
      <c r="C100" s="266"/>
      <c r="D100" s="266"/>
      <c r="E100" s="266"/>
      <c r="F100" s="266"/>
      <c r="G100" s="266"/>
      <c r="H100" s="266"/>
      <c r="I100" s="266"/>
      <c r="J100" s="266"/>
      <c r="K100" s="266"/>
      <c r="L100" s="266"/>
      <c r="M100" s="266"/>
      <c r="N100" s="266"/>
      <c r="O100" s="266"/>
    </row>
    <row r="101" spans="1:15" x14ac:dyDescent="0.4">
      <c r="B101" s="266"/>
      <c r="C101" s="266"/>
      <c r="D101" s="266"/>
      <c r="E101" s="266"/>
      <c r="F101" s="266"/>
      <c r="G101" s="266"/>
      <c r="H101" s="266"/>
      <c r="I101" s="266"/>
      <c r="J101" s="266"/>
      <c r="K101" s="266"/>
      <c r="L101" s="266"/>
      <c r="M101" s="266"/>
      <c r="N101" s="266"/>
      <c r="O101" s="266"/>
    </row>
    <row r="102" spans="1:15" x14ac:dyDescent="0.4">
      <c r="B102" s="266"/>
      <c r="C102" s="266"/>
      <c r="D102" s="266"/>
      <c r="E102" s="266"/>
      <c r="F102" s="266"/>
      <c r="G102" s="266"/>
      <c r="H102" s="266"/>
      <c r="I102" s="266"/>
      <c r="J102" s="266"/>
      <c r="K102" s="266"/>
      <c r="L102" s="266"/>
      <c r="M102" s="266"/>
      <c r="N102" s="266"/>
      <c r="O102" s="266"/>
    </row>
    <row r="103" spans="1:15" x14ac:dyDescent="0.4">
      <c r="B103" s="266"/>
      <c r="C103" s="266"/>
      <c r="D103" s="266"/>
      <c r="E103" s="266"/>
      <c r="F103" s="266"/>
      <c r="G103" s="266"/>
      <c r="H103" s="266"/>
      <c r="I103" s="266"/>
      <c r="J103" s="266"/>
      <c r="K103" s="266"/>
      <c r="L103" s="266"/>
      <c r="M103" s="266"/>
      <c r="N103" s="266"/>
      <c r="O103" s="266"/>
    </row>
    <row r="104" spans="1:15" x14ac:dyDescent="0.4">
      <c r="B104" s="266"/>
      <c r="C104" s="266"/>
      <c r="D104" s="266"/>
      <c r="E104" s="266"/>
      <c r="F104" s="266"/>
      <c r="G104" s="266"/>
      <c r="H104" s="266"/>
      <c r="I104" s="266"/>
      <c r="J104" s="266"/>
      <c r="K104" s="266"/>
      <c r="L104" s="266"/>
      <c r="M104" s="266"/>
      <c r="N104" s="266"/>
      <c r="O104" s="266"/>
    </row>
    <row r="105" spans="1:15" x14ac:dyDescent="0.4">
      <c r="B105" s="266"/>
      <c r="C105" s="266"/>
      <c r="D105" s="266"/>
      <c r="E105" s="266"/>
      <c r="F105" s="266"/>
      <c r="G105" s="266"/>
      <c r="H105" s="266"/>
      <c r="I105" s="266"/>
      <c r="J105" s="266"/>
      <c r="K105" s="266"/>
      <c r="L105" s="266"/>
      <c r="M105" s="266"/>
      <c r="N105" s="266"/>
      <c r="O105" s="266"/>
    </row>
    <row r="106" spans="1:15" x14ac:dyDescent="0.4">
      <c r="B106" s="266"/>
      <c r="C106" s="266"/>
      <c r="D106" s="266"/>
      <c r="E106" s="266"/>
      <c r="F106" s="266"/>
      <c r="G106" s="266"/>
      <c r="H106" s="266"/>
      <c r="I106" s="266"/>
      <c r="J106" s="266"/>
      <c r="K106" s="266"/>
      <c r="L106" s="266"/>
      <c r="M106" s="266"/>
      <c r="N106" s="266"/>
      <c r="O106" s="266"/>
    </row>
    <row r="107" spans="1:15" x14ac:dyDescent="0.4">
      <c r="B107" s="266"/>
      <c r="C107" s="266"/>
      <c r="D107" s="266"/>
      <c r="E107" s="266"/>
      <c r="F107" s="266"/>
      <c r="G107" s="266"/>
      <c r="H107" s="266"/>
      <c r="I107" s="266"/>
      <c r="J107" s="266"/>
      <c r="K107" s="266"/>
      <c r="L107" s="266"/>
      <c r="M107" s="266"/>
      <c r="N107" s="266"/>
      <c r="O107" s="266"/>
    </row>
    <row r="108" spans="1:15" x14ac:dyDescent="0.4">
      <c r="B108" s="266"/>
      <c r="C108" s="266"/>
      <c r="D108" s="266"/>
      <c r="E108" s="266"/>
      <c r="F108" s="266"/>
      <c r="G108" s="266"/>
      <c r="H108" s="266"/>
      <c r="I108" s="266"/>
      <c r="J108" s="266"/>
      <c r="K108" s="266"/>
      <c r="L108" s="266"/>
      <c r="M108" s="266"/>
      <c r="N108" s="266"/>
      <c r="O108" s="266"/>
    </row>
    <row r="109" spans="1:15" x14ac:dyDescent="0.4">
      <c r="B109" s="266"/>
      <c r="C109" s="266"/>
      <c r="D109" s="266"/>
      <c r="E109" s="266"/>
      <c r="F109" s="266"/>
      <c r="G109" s="266"/>
      <c r="H109" s="266"/>
      <c r="I109" s="266"/>
      <c r="J109" s="266"/>
      <c r="K109" s="266"/>
      <c r="L109" s="266"/>
      <c r="M109" s="266"/>
      <c r="N109" s="266"/>
      <c r="O109" s="266"/>
    </row>
    <row r="110" spans="1:15" x14ac:dyDescent="0.4">
      <c r="B110" s="266"/>
      <c r="C110" s="266"/>
      <c r="D110" s="266"/>
      <c r="E110" s="266"/>
      <c r="F110" s="266"/>
      <c r="G110" s="266"/>
      <c r="H110" s="266"/>
      <c r="I110" s="266"/>
      <c r="J110" s="266"/>
      <c r="K110" s="266"/>
      <c r="L110" s="266"/>
      <c r="M110" s="266"/>
      <c r="N110" s="266"/>
      <c r="O110" s="266"/>
    </row>
    <row r="111" spans="1:15" x14ac:dyDescent="0.4">
      <c r="B111" s="266"/>
      <c r="C111" s="266"/>
      <c r="D111" s="266"/>
      <c r="E111" s="266"/>
      <c r="F111" s="266"/>
      <c r="G111" s="266"/>
      <c r="H111" s="266"/>
      <c r="I111" s="266"/>
      <c r="J111" s="266"/>
      <c r="K111" s="266"/>
      <c r="L111" s="266"/>
      <c r="M111" s="266"/>
      <c r="N111" s="266"/>
      <c r="O111" s="266"/>
    </row>
    <row r="112" spans="1:15" x14ac:dyDescent="0.4">
      <c r="B112" s="266"/>
      <c r="C112" s="266"/>
      <c r="D112" s="266"/>
      <c r="E112" s="266"/>
      <c r="F112" s="266"/>
      <c r="G112" s="266"/>
      <c r="H112" s="266"/>
      <c r="I112" s="266"/>
      <c r="J112" s="266"/>
      <c r="K112" s="266"/>
      <c r="L112" s="266"/>
      <c r="M112" s="266"/>
      <c r="N112" s="266"/>
      <c r="O112" s="266"/>
    </row>
    <row r="113" spans="2:15" x14ac:dyDescent="0.4">
      <c r="B113" s="266"/>
      <c r="C113" s="266"/>
      <c r="D113" s="266"/>
      <c r="E113" s="266"/>
      <c r="F113" s="266"/>
      <c r="G113" s="266"/>
      <c r="H113" s="266"/>
      <c r="I113" s="266"/>
      <c r="J113" s="266"/>
      <c r="K113" s="266"/>
      <c r="L113" s="266"/>
      <c r="M113" s="266"/>
      <c r="N113" s="266"/>
      <c r="O113" s="266"/>
    </row>
    <row r="114" spans="2:15" x14ac:dyDescent="0.4">
      <c r="B114" s="266"/>
      <c r="C114" s="266"/>
      <c r="D114" s="266"/>
      <c r="E114" s="266"/>
      <c r="F114" s="266"/>
      <c r="G114" s="266"/>
      <c r="H114" s="266"/>
      <c r="I114" s="266"/>
      <c r="J114" s="266"/>
      <c r="K114" s="266"/>
      <c r="L114" s="266"/>
      <c r="M114" s="266"/>
      <c r="N114" s="266"/>
      <c r="O114" s="266"/>
    </row>
    <row r="115" spans="2:15" x14ac:dyDescent="0.4">
      <c r="B115" s="266"/>
      <c r="C115" s="266"/>
      <c r="D115" s="266"/>
      <c r="E115" s="266"/>
      <c r="F115" s="266"/>
      <c r="G115" s="266"/>
      <c r="H115" s="266"/>
      <c r="I115" s="266"/>
      <c r="J115" s="266"/>
      <c r="K115" s="266"/>
      <c r="L115" s="266"/>
      <c r="M115" s="266"/>
      <c r="N115" s="266"/>
      <c r="O115" s="266"/>
    </row>
    <row r="116" spans="2:15" x14ac:dyDescent="0.4">
      <c r="B116" s="266"/>
      <c r="C116" s="266"/>
      <c r="D116" s="266"/>
      <c r="E116" s="266"/>
      <c r="F116" s="266"/>
      <c r="G116" s="266"/>
      <c r="H116" s="266"/>
      <c r="I116" s="266"/>
      <c r="J116" s="266"/>
      <c r="K116" s="266"/>
      <c r="L116" s="266"/>
      <c r="M116" s="266"/>
      <c r="N116" s="266"/>
      <c r="O116" s="266"/>
    </row>
    <row r="117" spans="2:15" x14ac:dyDescent="0.4">
      <c r="B117" s="266"/>
      <c r="C117" s="266"/>
      <c r="D117" s="266"/>
      <c r="E117" s="266"/>
      <c r="F117" s="266"/>
      <c r="G117" s="266"/>
      <c r="H117" s="266"/>
      <c r="I117" s="266"/>
      <c r="J117" s="266"/>
      <c r="K117" s="266"/>
      <c r="L117" s="266"/>
      <c r="M117" s="266"/>
      <c r="N117" s="266"/>
      <c r="O117" s="266"/>
    </row>
    <row r="118" spans="2:15" x14ac:dyDescent="0.4">
      <c r="B118" s="266"/>
      <c r="C118" s="266"/>
      <c r="D118" s="266"/>
      <c r="E118" s="266"/>
      <c r="F118" s="266"/>
      <c r="G118" s="266"/>
      <c r="H118" s="266"/>
      <c r="I118" s="266"/>
      <c r="J118" s="266"/>
      <c r="K118" s="266"/>
      <c r="L118" s="266"/>
      <c r="M118" s="266"/>
      <c r="N118" s="266"/>
      <c r="O118" s="266"/>
    </row>
    <row r="119" spans="2:15" x14ac:dyDescent="0.4">
      <c r="B119" s="266"/>
      <c r="C119" s="266"/>
      <c r="D119" s="266"/>
      <c r="E119" s="266"/>
      <c r="F119" s="266"/>
      <c r="G119" s="266"/>
      <c r="H119" s="266"/>
      <c r="I119" s="266"/>
      <c r="J119" s="266"/>
      <c r="K119" s="266"/>
      <c r="L119" s="266"/>
      <c r="M119" s="266"/>
      <c r="N119" s="266"/>
      <c r="O119" s="266"/>
    </row>
    <row r="120" spans="2:15" x14ac:dyDescent="0.4">
      <c r="B120" s="266"/>
      <c r="C120" s="266"/>
      <c r="D120" s="266"/>
      <c r="E120" s="266"/>
      <c r="F120" s="266"/>
      <c r="G120" s="266"/>
      <c r="H120" s="266"/>
      <c r="I120" s="266"/>
      <c r="J120" s="266"/>
      <c r="K120" s="266"/>
      <c r="L120" s="266"/>
      <c r="M120" s="266"/>
      <c r="N120" s="266"/>
      <c r="O120" s="266"/>
    </row>
    <row r="121" spans="2:15" x14ac:dyDescent="0.4">
      <c r="B121" s="266"/>
      <c r="C121" s="266"/>
      <c r="D121" s="266"/>
      <c r="E121" s="266"/>
      <c r="F121" s="266"/>
      <c r="G121" s="266"/>
      <c r="H121" s="266"/>
      <c r="I121" s="266"/>
      <c r="J121" s="266"/>
      <c r="K121" s="266"/>
      <c r="L121" s="266"/>
      <c r="M121" s="266"/>
      <c r="N121" s="266"/>
      <c r="O121" s="266"/>
    </row>
    <row r="122" spans="2:15" x14ac:dyDescent="0.4">
      <c r="B122" s="266"/>
      <c r="C122" s="266"/>
      <c r="D122" s="266"/>
      <c r="E122" s="266"/>
      <c r="F122" s="266"/>
      <c r="G122" s="266"/>
      <c r="H122" s="266"/>
      <c r="I122" s="266"/>
      <c r="J122" s="266"/>
      <c r="K122" s="266"/>
      <c r="L122" s="266"/>
      <c r="M122" s="266"/>
      <c r="N122" s="266"/>
      <c r="O122" s="266"/>
    </row>
    <row r="123" spans="2:15" x14ac:dyDescent="0.4">
      <c r="B123" s="266"/>
      <c r="C123" s="266"/>
      <c r="D123" s="266"/>
      <c r="E123" s="266"/>
      <c r="F123" s="266"/>
      <c r="G123" s="266"/>
      <c r="H123" s="266"/>
      <c r="I123" s="266"/>
      <c r="J123" s="266"/>
      <c r="K123" s="266"/>
      <c r="L123" s="266"/>
      <c r="M123" s="266"/>
      <c r="N123" s="266"/>
      <c r="O123" s="266"/>
    </row>
    <row r="124" spans="2:15" x14ac:dyDescent="0.4">
      <c r="B124" s="266"/>
      <c r="C124" s="266"/>
      <c r="D124" s="266"/>
      <c r="E124" s="266"/>
      <c r="F124" s="266"/>
      <c r="G124" s="266"/>
      <c r="H124" s="266"/>
      <c r="I124" s="266"/>
      <c r="J124" s="266"/>
      <c r="K124" s="266"/>
      <c r="L124" s="266"/>
      <c r="M124" s="266"/>
      <c r="N124" s="266"/>
      <c r="O124" s="266"/>
    </row>
    <row r="125" spans="2:15" x14ac:dyDescent="0.4">
      <c r="B125" s="266"/>
      <c r="C125" s="266"/>
      <c r="D125" s="266"/>
      <c r="E125" s="266"/>
      <c r="F125" s="266"/>
      <c r="G125" s="266"/>
      <c r="H125" s="266"/>
      <c r="I125" s="266"/>
      <c r="J125" s="266"/>
      <c r="K125" s="266"/>
      <c r="L125" s="266"/>
      <c r="M125" s="266"/>
      <c r="N125" s="266"/>
      <c r="O125" s="266"/>
    </row>
    <row r="126" spans="2:15" x14ac:dyDescent="0.4">
      <c r="B126" s="266"/>
      <c r="C126" s="266"/>
      <c r="D126" s="266"/>
      <c r="E126" s="266"/>
      <c r="F126" s="266"/>
      <c r="G126" s="266"/>
      <c r="H126" s="266"/>
      <c r="I126" s="266"/>
      <c r="J126" s="266"/>
      <c r="K126" s="266"/>
      <c r="L126" s="266"/>
      <c r="M126" s="266"/>
      <c r="N126" s="266"/>
      <c r="O126" s="266"/>
    </row>
  </sheetData>
  <mergeCells count="39">
    <mergeCell ref="B97:O126"/>
    <mergeCell ref="B94:O94"/>
    <mergeCell ref="B76:O77"/>
    <mergeCell ref="B78:O80"/>
    <mergeCell ref="B69:O71"/>
    <mergeCell ref="B81:O84"/>
    <mergeCell ref="B85:O87"/>
    <mergeCell ref="B88:O89"/>
    <mergeCell ref="B90:O91"/>
    <mergeCell ref="B92:O93"/>
    <mergeCell ref="B65:O65"/>
    <mergeCell ref="B66:O66"/>
    <mergeCell ref="B68:O68"/>
    <mergeCell ref="B72:O73"/>
    <mergeCell ref="B74:O75"/>
    <mergeCell ref="A1:O1"/>
    <mergeCell ref="B2:O9"/>
    <mergeCell ref="B10:O19"/>
    <mergeCell ref="B20:O20"/>
    <mergeCell ref="B21:O28"/>
    <mergeCell ref="B29:O32"/>
    <mergeCell ref="B35:O37"/>
    <mergeCell ref="B41:O43"/>
    <mergeCell ref="B44:O45"/>
    <mergeCell ref="B50:O50"/>
    <mergeCell ref="B33:O33"/>
    <mergeCell ref="B34:O34"/>
    <mergeCell ref="B46:O47"/>
    <mergeCell ref="B48:O49"/>
    <mergeCell ref="B63:O63"/>
    <mergeCell ref="B64:O64"/>
    <mergeCell ref="B38:O38"/>
    <mergeCell ref="B39:O39"/>
    <mergeCell ref="B40:O40"/>
    <mergeCell ref="B51:O51"/>
    <mergeCell ref="B52:O52"/>
    <mergeCell ref="B53:O55"/>
    <mergeCell ref="B56:O58"/>
    <mergeCell ref="B59:O6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S129"/>
  <sheetViews>
    <sheetView zoomScale="94" zoomScaleNormal="94" workbookViewId="0">
      <selection activeCell="N126" sqref="N126"/>
    </sheetView>
  </sheetViews>
  <sheetFormatPr defaultColWidth="9.15234375" defaultRowHeight="15.45" x14ac:dyDescent="0.4"/>
  <cols>
    <col min="1" max="1" width="10" style="73" customWidth="1"/>
    <col min="2" max="2" width="54.15234375" style="73" customWidth="1"/>
    <col min="3" max="3" width="44.84375" style="73" customWidth="1"/>
    <col min="4" max="4" width="54.23046875" style="73" customWidth="1"/>
    <col min="5" max="16384" width="9.15234375" style="73"/>
  </cols>
  <sheetData>
    <row r="1" spans="1:4" x14ac:dyDescent="0.4">
      <c r="B1" s="127"/>
    </row>
    <row r="2" spans="1:4" x14ac:dyDescent="0.4">
      <c r="A2" s="128" t="s">
        <v>347</v>
      </c>
      <c r="B2" s="129"/>
      <c r="C2" s="129"/>
    </row>
    <row r="3" spans="1:4" x14ac:dyDescent="0.4">
      <c r="A3" s="130"/>
      <c r="B3" s="131"/>
      <c r="C3" s="131"/>
    </row>
    <row r="4" spans="1:4" ht="17.600000000000001" x14ac:dyDescent="0.4">
      <c r="A4" s="129" t="s">
        <v>107</v>
      </c>
      <c r="B4" s="131"/>
      <c r="C4" s="131"/>
      <c r="D4" s="79"/>
    </row>
    <row r="5" spans="1:4" s="134" customFormat="1" ht="75" x14ac:dyDescent="0.4">
      <c r="A5" s="132" t="s">
        <v>108</v>
      </c>
      <c r="B5" s="132" t="s">
        <v>14</v>
      </c>
      <c r="C5" s="132" t="s">
        <v>109</v>
      </c>
      <c r="D5" s="133" t="s">
        <v>110</v>
      </c>
    </row>
    <row r="6" spans="1:4" s="134" customFormat="1" x14ac:dyDescent="0.4">
      <c r="A6" s="125" t="s">
        <v>111</v>
      </c>
      <c r="B6" s="135" t="s">
        <v>114</v>
      </c>
      <c r="C6" s="66"/>
      <c r="D6" s="81"/>
    </row>
    <row r="7" spans="1:4" s="134" customFormat="1" x14ac:dyDescent="0.4">
      <c r="A7" s="273" t="s">
        <v>207</v>
      </c>
      <c r="B7" s="296" t="s">
        <v>115</v>
      </c>
      <c r="C7" s="66" t="s">
        <v>297</v>
      </c>
      <c r="D7" s="81"/>
    </row>
    <row r="8" spans="1:4" s="134" customFormat="1" ht="61.75" x14ac:dyDescent="0.4">
      <c r="A8" s="274"/>
      <c r="B8" s="297"/>
      <c r="C8" s="66" t="s">
        <v>299</v>
      </c>
      <c r="D8" s="81"/>
    </row>
    <row r="9" spans="1:4" s="134" customFormat="1" ht="30.9" x14ac:dyDescent="0.4">
      <c r="A9" s="278"/>
      <c r="B9" s="298"/>
      <c r="C9" s="136" t="s">
        <v>298</v>
      </c>
      <c r="D9" s="81"/>
    </row>
    <row r="10" spans="1:4" s="134" customFormat="1" x14ac:dyDescent="0.4">
      <c r="A10" s="273" t="s">
        <v>208</v>
      </c>
      <c r="B10" s="296" t="s">
        <v>116</v>
      </c>
      <c r="C10" s="66" t="s">
        <v>203</v>
      </c>
      <c r="D10" s="82"/>
    </row>
    <row r="11" spans="1:4" s="134" customFormat="1" ht="30.9" x14ac:dyDescent="0.4">
      <c r="A11" s="274"/>
      <c r="B11" s="297"/>
      <c r="C11" s="66" t="s">
        <v>204</v>
      </c>
      <c r="D11" s="82"/>
    </row>
    <row r="12" spans="1:4" s="134" customFormat="1" x14ac:dyDescent="0.4">
      <c r="A12" s="274"/>
      <c r="B12" s="297"/>
      <c r="C12" s="66" t="s">
        <v>117</v>
      </c>
      <c r="D12" s="83"/>
    </row>
    <row r="13" spans="1:4" s="134" customFormat="1" x14ac:dyDescent="0.4">
      <c r="A13" s="274"/>
      <c r="B13" s="297"/>
      <c r="C13" s="66" t="s">
        <v>205</v>
      </c>
      <c r="D13" s="83"/>
    </row>
    <row r="14" spans="1:4" s="134" customFormat="1" x14ac:dyDescent="0.4">
      <c r="A14" s="274"/>
      <c r="B14" s="297"/>
      <c r="C14" s="66" t="s">
        <v>206</v>
      </c>
      <c r="D14" s="83"/>
    </row>
    <row r="15" spans="1:4" s="134" customFormat="1" ht="30.9" x14ac:dyDescent="0.4">
      <c r="A15" s="65" t="s">
        <v>209</v>
      </c>
      <c r="B15" s="74" t="s">
        <v>220</v>
      </c>
      <c r="C15" s="66" t="s">
        <v>210</v>
      </c>
      <c r="D15" s="83"/>
    </row>
    <row r="16" spans="1:4" s="134" customFormat="1" ht="46.3" x14ac:dyDescent="0.4">
      <c r="A16" s="65" t="s">
        <v>222</v>
      </c>
      <c r="B16" s="116" t="s">
        <v>369</v>
      </c>
      <c r="C16" s="66" t="s">
        <v>316</v>
      </c>
      <c r="D16" s="80"/>
    </row>
    <row r="17" spans="1:4" s="134" customFormat="1" x14ac:dyDescent="0.4">
      <c r="A17" s="65" t="s">
        <v>223</v>
      </c>
      <c r="B17" s="137" t="s">
        <v>118</v>
      </c>
      <c r="C17" s="66" t="s">
        <v>211</v>
      </c>
      <c r="D17" s="83"/>
    </row>
    <row r="18" spans="1:4" s="134" customFormat="1" x14ac:dyDescent="0.4">
      <c r="A18" s="65" t="s">
        <v>224</v>
      </c>
      <c r="B18" s="74" t="s">
        <v>119</v>
      </c>
      <c r="C18" s="66" t="s">
        <v>212</v>
      </c>
      <c r="D18" s="83"/>
    </row>
    <row r="19" spans="1:4" s="134" customFormat="1" x14ac:dyDescent="0.4">
      <c r="A19" s="65" t="s">
        <v>225</v>
      </c>
      <c r="B19" s="74" t="s">
        <v>120</v>
      </c>
      <c r="C19" s="66" t="s">
        <v>213</v>
      </c>
      <c r="D19" s="83"/>
    </row>
    <row r="20" spans="1:4" s="134" customFormat="1" ht="30.9" x14ac:dyDescent="0.4">
      <c r="A20" s="65" t="s">
        <v>226</v>
      </c>
      <c r="B20" s="116" t="s">
        <v>296</v>
      </c>
      <c r="C20" s="66" t="s">
        <v>317</v>
      </c>
      <c r="D20" s="83"/>
    </row>
    <row r="21" spans="1:4" s="134" customFormat="1" x14ac:dyDescent="0.4">
      <c r="A21" s="65" t="s">
        <v>227</v>
      </c>
      <c r="B21" s="74" t="s">
        <v>121</v>
      </c>
      <c r="C21" s="66" t="s">
        <v>214</v>
      </c>
      <c r="D21" s="83"/>
    </row>
    <row r="22" spans="1:4" s="134" customFormat="1" ht="46.3" x14ac:dyDescent="0.4">
      <c r="A22" s="65" t="s">
        <v>228</v>
      </c>
      <c r="B22" s="116" t="s">
        <v>319</v>
      </c>
      <c r="C22" s="66" t="s">
        <v>318</v>
      </c>
      <c r="D22" s="83"/>
    </row>
    <row r="23" spans="1:4" s="134" customFormat="1" x14ac:dyDescent="0.4">
      <c r="A23" s="65" t="s">
        <v>229</v>
      </c>
      <c r="B23" s="74" t="s">
        <v>215</v>
      </c>
      <c r="C23" s="66" t="s">
        <v>320</v>
      </c>
      <c r="D23" s="83"/>
    </row>
    <row r="24" spans="1:4" s="134" customFormat="1" ht="46.3" x14ac:dyDescent="0.4">
      <c r="A24" s="65" t="s">
        <v>230</v>
      </c>
      <c r="B24" s="118" t="s">
        <v>327</v>
      </c>
      <c r="C24" s="66" t="s">
        <v>221</v>
      </c>
      <c r="D24" s="80"/>
    </row>
    <row r="25" spans="1:4" s="134" customFormat="1" ht="100" customHeight="1" x14ac:dyDescent="0.4">
      <c r="A25" s="65" t="s">
        <v>231</v>
      </c>
      <c r="B25" s="116" t="s">
        <v>216</v>
      </c>
      <c r="C25" s="66" t="s">
        <v>321</v>
      </c>
      <c r="D25" s="83" t="s">
        <v>238</v>
      </c>
    </row>
    <row r="26" spans="1:4" s="134" customFormat="1" ht="46.3" x14ac:dyDescent="0.4">
      <c r="A26" s="65" t="s">
        <v>232</v>
      </c>
      <c r="B26" s="116" t="s">
        <v>122</v>
      </c>
      <c r="C26" s="66" t="s">
        <v>123</v>
      </c>
      <c r="D26" s="83"/>
    </row>
    <row r="27" spans="1:4" s="134" customFormat="1" x14ac:dyDescent="0.4">
      <c r="A27" s="65" t="s">
        <v>233</v>
      </c>
      <c r="B27" s="74" t="s">
        <v>124</v>
      </c>
      <c r="C27" s="66" t="s">
        <v>217</v>
      </c>
      <c r="D27" s="83"/>
    </row>
    <row r="28" spans="1:4" s="134" customFormat="1" ht="46.3" x14ac:dyDescent="0.4">
      <c r="A28" s="65" t="s">
        <v>234</v>
      </c>
      <c r="B28" s="74" t="s">
        <v>125</v>
      </c>
      <c r="C28" s="66" t="s">
        <v>126</v>
      </c>
      <c r="D28" s="83"/>
    </row>
    <row r="29" spans="1:4" s="134" customFormat="1" ht="48" customHeight="1" x14ac:dyDescent="0.4">
      <c r="A29" s="65" t="s">
        <v>235</v>
      </c>
      <c r="B29" s="116" t="s">
        <v>218</v>
      </c>
      <c r="C29" s="66" t="s">
        <v>127</v>
      </c>
      <c r="D29" s="83"/>
    </row>
    <row r="30" spans="1:4" s="134" customFormat="1" ht="30.9" x14ac:dyDescent="0.4">
      <c r="A30" s="65" t="s">
        <v>236</v>
      </c>
      <c r="B30" s="74" t="s">
        <v>332</v>
      </c>
      <c r="C30" s="66" t="s">
        <v>126</v>
      </c>
      <c r="D30" s="83"/>
    </row>
    <row r="31" spans="1:4" s="134" customFormat="1" ht="30.9" x14ac:dyDescent="0.4">
      <c r="A31" s="273" t="s">
        <v>237</v>
      </c>
      <c r="B31" s="296" t="s">
        <v>219</v>
      </c>
      <c r="C31" s="66" t="s">
        <v>336</v>
      </c>
      <c r="D31" s="83"/>
    </row>
    <row r="32" spans="1:4" s="134" customFormat="1" ht="46.3" x14ac:dyDescent="0.4">
      <c r="A32" s="274"/>
      <c r="B32" s="297"/>
      <c r="C32" s="66" t="s">
        <v>337</v>
      </c>
      <c r="D32" s="83"/>
    </row>
    <row r="33" spans="1:4" s="134" customFormat="1" ht="61.75" x14ac:dyDescent="0.4">
      <c r="A33" s="274"/>
      <c r="B33" s="297"/>
      <c r="C33" s="66" t="s">
        <v>371</v>
      </c>
      <c r="D33" s="80"/>
    </row>
    <row r="34" spans="1:4" s="134" customFormat="1" ht="30.9" x14ac:dyDescent="0.4">
      <c r="A34" s="278"/>
      <c r="B34" s="298"/>
      <c r="C34" s="66" t="s">
        <v>338</v>
      </c>
      <c r="D34" s="83"/>
    </row>
    <row r="35" spans="1:4" s="134" customFormat="1" x14ac:dyDescent="0.4">
      <c r="A35" s="65" t="s">
        <v>244</v>
      </c>
      <c r="B35" s="74" t="s">
        <v>128</v>
      </c>
      <c r="C35" s="66" t="s">
        <v>126</v>
      </c>
      <c r="D35" s="83"/>
    </row>
    <row r="36" spans="1:4" s="134" customFormat="1" ht="30.9" x14ac:dyDescent="0.4">
      <c r="A36" s="273" t="s">
        <v>245</v>
      </c>
      <c r="B36" s="296" t="s">
        <v>129</v>
      </c>
      <c r="C36" s="66" t="s">
        <v>130</v>
      </c>
      <c r="D36" s="83"/>
    </row>
    <row r="37" spans="1:4" s="134" customFormat="1" x14ac:dyDescent="0.4">
      <c r="A37" s="274"/>
      <c r="B37" s="297"/>
      <c r="C37" s="66" t="s">
        <v>131</v>
      </c>
      <c r="D37" s="83"/>
    </row>
    <row r="38" spans="1:4" s="134" customFormat="1" ht="48.55" customHeight="1" x14ac:dyDescent="0.4">
      <c r="A38" s="274"/>
      <c r="B38" s="297"/>
      <c r="C38" s="146" t="s">
        <v>402</v>
      </c>
      <c r="D38" s="83"/>
    </row>
    <row r="39" spans="1:4" s="134" customFormat="1" ht="30.9" x14ac:dyDescent="0.4">
      <c r="A39" s="274"/>
      <c r="B39" s="297"/>
      <c r="C39" s="66" t="s">
        <v>239</v>
      </c>
      <c r="D39" s="83"/>
    </row>
    <row r="40" spans="1:4" s="134" customFormat="1" ht="46.3" x14ac:dyDescent="0.4">
      <c r="A40" s="274"/>
      <c r="B40" s="297"/>
      <c r="C40" s="146" t="s">
        <v>403</v>
      </c>
      <c r="D40" s="83"/>
    </row>
    <row r="41" spans="1:4" s="134" customFormat="1" x14ac:dyDescent="0.4">
      <c r="A41" s="274"/>
      <c r="B41" s="297"/>
      <c r="C41" s="66" t="s">
        <v>246</v>
      </c>
      <c r="D41" s="83"/>
    </row>
    <row r="42" spans="1:4" s="134" customFormat="1" x14ac:dyDescent="0.4">
      <c r="A42" s="274"/>
      <c r="B42" s="297"/>
      <c r="C42" s="66" t="s">
        <v>240</v>
      </c>
      <c r="D42" s="83"/>
    </row>
    <row r="43" spans="1:4" s="134" customFormat="1" ht="30.9" x14ac:dyDescent="0.4">
      <c r="A43" s="274"/>
      <c r="B43" s="297"/>
      <c r="C43" s="66" t="s">
        <v>241</v>
      </c>
      <c r="D43" s="83"/>
    </row>
    <row r="44" spans="1:4" s="134" customFormat="1" ht="30.9" x14ac:dyDescent="0.4">
      <c r="A44" s="274"/>
      <c r="B44" s="297"/>
      <c r="C44" s="66" t="s">
        <v>242</v>
      </c>
      <c r="D44" s="83"/>
    </row>
    <row r="45" spans="1:4" s="134" customFormat="1" ht="30.9" x14ac:dyDescent="0.4">
      <c r="A45" s="278"/>
      <c r="B45" s="298"/>
      <c r="C45" s="66" t="s">
        <v>243</v>
      </c>
      <c r="D45" s="83"/>
    </row>
    <row r="46" spans="1:4" s="134" customFormat="1" x14ac:dyDescent="0.4">
      <c r="A46" s="273" t="s">
        <v>247</v>
      </c>
      <c r="B46" s="275" t="s">
        <v>132</v>
      </c>
      <c r="C46" s="68" t="s">
        <v>133</v>
      </c>
      <c r="D46" s="84"/>
    </row>
    <row r="47" spans="1:4" s="134" customFormat="1" x14ac:dyDescent="0.4">
      <c r="A47" s="274"/>
      <c r="B47" s="276"/>
      <c r="C47" s="68" t="s">
        <v>134</v>
      </c>
      <c r="D47" s="84"/>
    </row>
    <row r="48" spans="1:4" s="134" customFormat="1" x14ac:dyDescent="0.4">
      <c r="A48" s="274"/>
      <c r="B48" s="276"/>
      <c r="C48" s="68" t="s">
        <v>135</v>
      </c>
      <c r="D48" s="84"/>
    </row>
    <row r="49" spans="1:19" s="134" customFormat="1" x14ac:dyDescent="0.4">
      <c r="A49" s="274"/>
      <c r="B49" s="276"/>
      <c r="C49" s="68" t="s">
        <v>269</v>
      </c>
      <c r="D49" s="84"/>
    </row>
    <row r="50" spans="1:19" s="134" customFormat="1" ht="61.75" x14ac:dyDescent="0.4">
      <c r="A50" s="273" t="s">
        <v>270</v>
      </c>
      <c r="B50" s="275" t="s">
        <v>136</v>
      </c>
      <c r="C50" s="68" t="s">
        <v>137</v>
      </c>
      <c r="D50" s="84"/>
    </row>
    <row r="51" spans="1:19" s="134" customFormat="1" ht="30.9" x14ac:dyDescent="0.4">
      <c r="A51" s="274"/>
      <c r="B51" s="276"/>
      <c r="C51" s="68" t="s">
        <v>138</v>
      </c>
      <c r="D51" s="84"/>
    </row>
    <row r="52" spans="1:19" s="134" customFormat="1" ht="30.9" x14ac:dyDescent="0.4">
      <c r="A52" s="274"/>
      <c r="B52" s="276"/>
      <c r="C52" s="68" t="s">
        <v>139</v>
      </c>
      <c r="D52" s="84"/>
    </row>
    <row r="53" spans="1:19" s="134" customFormat="1" ht="61.75" x14ac:dyDescent="0.4">
      <c r="A53" s="278"/>
      <c r="B53" s="277"/>
      <c r="C53" s="68" t="s">
        <v>140</v>
      </c>
      <c r="D53" s="84"/>
    </row>
    <row r="54" spans="1:19" s="134" customFormat="1" ht="45" x14ac:dyDescent="0.4">
      <c r="A54" s="69" t="s">
        <v>112</v>
      </c>
      <c r="B54" s="70" t="s">
        <v>142</v>
      </c>
      <c r="C54" s="67"/>
      <c r="D54" s="81"/>
    </row>
    <row r="55" spans="1:19" s="134" customFormat="1" ht="30.9" x14ac:dyDescent="0.4">
      <c r="A55" s="273" t="s">
        <v>249</v>
      </c>
      <c r="B55" s="281" t="s">
        <v>404</v>
      </c>
      <c r="C55" s="146" t="s">
        <v>248</v>
      </c>
      <c r="D55" s="80"/>
      <c r="E55" s="131"/>
      <c r="F55" s="131"/>
      <c r="G55" s="131"/>
      <c r="H55" s="131"/>
      <c r="I55" s="131"/>
      <c r="J55" s="131"/>
      <c r="K55" s="131"/>
      <c r="L55" s="131"/>
      <c r="M55" s="131"/>
      <c r="N55" s="131"/>
      <c r="O55" s="131"/>
      <c r="P55" s="131"/>
      <c r="Q55" s="131"/>
      <c r="R55" s="131"/>
      <c r="S55" s="131"/>
    </row>
    <row r="56" spans="1:19" s="134" customFormat="1" x14ac:dyDescent="0.4">
      <c r="A56" s="274"/>
      <c r="B56" s="282"/>
      <c r="C56" s="146" t="s">
        <v>331</v>
      </c>
      <c r="D56" s="80"/>
      <c r="E56" s="131"/>
      <c r="F56" s="131"/>
      <c r="G56" s="131"/>
      <c r="H56" s="131"/>
      <c r="I56" s="131"/>
      <c r="J56" s="131"/>
      <c r="K56" s="131"/>
      <c r="L56" s="131"/>
      <c r="M56" s="131"/>
      <c r="N56" s="131"/>
      <c r="O56" s="131"/>
      <c r="P56" s="131"/>
      <c r="Q56" s="131"/>
      <c r="R56" s="131"/>
      <c r="S56" s="131"/>
    </row>
    <row r="57" spans="1:19" s="134" customFormat="1" ht="46.3" x14ac:dyDescent="0.4">
      <c r="A57" s="274"/>
      <c r="B57" s="282"/>
      <c r="C57" s="146" t="s">
        <v>322</v>
      </c>
      <c r="D57" s="85"/>
      <c r="E57" s="131"/>
      <c r="F57" s="131"/>
      <c r="G57" s="131"/>
      <c r="H57" s="131"/>
      <c r="I57" s="131"/>
      <c r="J57" s="131"/>
      <c r="K57" s="131"/>
      <c r="L57" s="131"/>
      <c r="M57" s="131"/>
      <c r="N57" s="131"/>
      <c r="O57" s="131"/>
      <c r="P57" s="131"/>
      <c r="Q57" s="131"/>
      <c r="R57" s="131"/>
      <c r="S57" s="131"/>
    </row>
    <row r="58" spans="1:19" s="134" customFormat="1" ht="46.3" x14ac:dyDescent="0.4">
      <c r="A58" s="274"/>
      <c r="B58" s="282"/>
      <c r="C58" s="146" t="s">
        <v>334</v>
      </c>
      <c r="D58" s="85"/>
    </row>
    <row r="59" spans="1:19" s="134" customFormat="1" ht="46.3" x14ac:dyDescent="0.4">
      <c r="A59" s="274"/>
      <c r="B59" s="282"/>
      <c r="C59" s="146" t="s">
        <v>333</v>
      </c>
      <c r="D59" s="80"/>
    </row>
    <row r="60" spans="1:19" s="134" customFormat="1" ht="34" customHeight="1" x14ac:dyDescent="0.4">
      <c r="A60" s="274"/>
      <c r="B60" s="282"/>
      <c r="C60" s="146" t="s">
        <v>335</v>
      </c>
      <c r="D60" s="80"/>
    </row>
    <row r="61" spans="1:19" s="134" customFormat="1" ht="61.75" x14ac:dyDescent="0.4">
      <c r="A61" s="274"/>
      <c r="B61" s="282"/>
      <c r="C61" s="146" t="s">
        <v>323</v>
      </c>
      <c r="D61" s="80"/>
    </row>
    <row r="62" spans="1:19" s="134" customFormat="1" x14ac:dyDescent="0.4">
      <c r="A62" s="274"/>
      <c r="B62" s="282"/>
      <c r="C62" s="146" t="s">
        <v>324</v>
      </c>
      <c r="D62" s="80"/>
    </row>
    <row r="63" spans="1:19" s="134" customFormat="1" ht="61.75" x14ac:dyDescent="0.4">
      <c r="A63" s="274"/>
      <c r="B63" s="282"/>
      <c r="C63" s="146" t="s">
        <v>326</v>
      </c>
      <c r="D63" s="80"/>
    </row>
    <row r="64" spans="1:19" s="134" customFormat="1" ht="46.3" x14ac:dyDescent="0.4">
      <c r="A64" s="274"/>
      <c r="B64" s="282"/>
      <c r="C64" s="146" t="s">
        <v>325</v>
      </c>
      <c r="D64" s="80"/>
    </row>
    <row r="65" spans="1:4" s="134" customFormat="1" ht="185.15" x14ac:dyDescent="0.4">
      <c r="A65" s="274"/>
      <c r="B65" s="282"/>
      <c r="C65" s="146" t="s">
        <v>374</v>
      </c>
      <c r="D65" s="80"/>
    </row>
    <row r="66" spans="1:4" s="134" customFormat="1" ht="30.9" x14ac:dyDescent="0.4">
      <c r="A66" s="274"/>
      <c r="B66" s="282"/>
      <c r="C66" s="146" t="s">
        <v>361</v>
      </c>
      <c r="D66" s="80"/>
    </row>
    <row r="67" spans="1:4" s="134" customFormat="1" ht="30.9" x14ac:dyDescent="0.4">
      <c r="A67" s="274"/>
      <c r="B67" s="282"/>
      <c r="C67" s="146" t="s">
        <v>362</v>
      </c>
      <c r="D67" s="80"/>
    </row>
    <row r="68" spans="1:4" s="134" customFormat="1" ht="92.6" x14ac:dyDescent="0.4">
      <c r="A68" s="65" t="s">
        <v>250</v>
      </c>
      <c r="B68" s="147" t="s">
        <v>405</v>
      </c>
      <c r="C68" s="146" t="s">
        <v>251</v>
      </c>
      <c r="D68" s="83"/>
    </row>
    <row r="69" spans="1:4" s="134" customFormat="1" ht="154.30000000000001" x14ac:dyDescent="0.4">
      <c r="A69" s="71" t="s">
        <v>252</v>
      </c>
      <c r="B69" s="147" t="s">
        <v>406</v>
      </c>
      <c r="C69" s="146" t="s">
        <v>143</v>
      </c>
      <c r="D69" s="83"/>
    </row>
    <row r="70" spans="1:4" s="134" customFormat="1" ht="169.75" x14ac:dyDescent="0.4">
      <c r="A70" s="273" t="s">
        <v>263</v>
      </c>
      <c r="B70" s="279" t="s">
        <v>407</v>
      </c>
      <c r="C70" s="148" t="s">
        <v>375</v>
      </c>
      <c r="D70" s="83"/>
    </row>
    <row r="71" spans="1:4" s="134" customFormat="1" ht="108" x14ac:dyDescent="0.4">
      <c r="A71" s="274"/>
      <c r="B71" s="280"/>
      <c r="C71" s="148" t="s">
        <v>253</v>
      </c>
      <c r="D71" s="84"/>
    </row>
    <row r="72" spans="1:4" s="134" customFormat="1" ht="30.9" x14ac:dyDescent="0.4">
      <c r="A72" s="274"/>
      <c r="B72" s="280"/>
      <c r="C72" s="148" t="s">
        <v>254</v>
      </c>
      <c r="D72" s="84"/>
    </row>
    <row r="73" spans="1:4" s="134" customFormat="1" ht="30.9" x14ac:dyDescent="0.4">
      <c r="A73" s="274"/>
      <c r="B73" s="280"/>
      <c r="C73" s="148" t="s">
        <v>255</v>
      </c>
      <c r="D73" s="84"/>
    </row>
    <row r="74" spans="1:4" s="134" customFormat="1" ht="34" customHeight="1" x14ac:dyDescent="0.4">
      <c r="A74" s="274"/>
      <c r="B74" s="280"/>
      <c r="C74" s="148" t="s">
        <v>256</v>
      </c>
      <c r="D74" s="84"/>
    </row>
    <row r="75" spans="1:4" s="134" customFormat="1" x14ac:dyDescent="0.4">
      <c r="A75" s="274"/>
      <c r="B75" s="280"/>
      <c r="C75" s="148" t="s">
        <v>257</v>
      </c>
      <c r="D75" s="84"/>
    </row>
    <row r="76" spans="1:4" s="134" customFormat="1" ht="61.75" x14ac:dyDescent="0.4">
      <c r="A76" s="274"/>
      <c r="B76" s="280"/>
      <c r="C76" s="148" t="s">
        <v>258</v>
      </c>
      <c r="D76" s="84"/>
    </row>
    <row r="77" spans="1:4" s="134" customFormat="1" ht="48" customHeight="1" x14ac:dyDescent="0.4">
      <c r="A77" s="274"/>
      <c r="B77" s="280"/>
      <c r="C77" s="148" t="s">
        <v>259</v>
      </c>
      <c r="D77" s="84"/>
    </row>
    <row r="78" spans="1:4" s="134" customFormat="1" x14ac:dyDescent="0.4">
      <c r="A78" s="274"/>
      <c r="B78" s="280"/>
      <c r="C78" s="148" t="s">
        <v>260</v>
      </c>
      <c r="D78" s="84"/>
    </row>
    <row r="79" spans="1:4" s="134" customFormat="1" ht="46.3" x14ac:dyDescent="0.4">
      <c r="A79" s="274"/>
      <c r="B79" s="280"/>
      <c r="C79" s="148" t="s">
        <v>261</v>
      </c>
      <c r="D79" s="84"/>
    </row>
    <row r="80" spans="1:4" s="134" customFormat="1" ht="46.3" x14ac:dyDescent="0.4">
      <c r="A80" s="274"/>
      <c r="B80" s="280"/>
      <c r="C80" s="148" t="s">
        <v>262</v>
      </c>
      <c r="D80" s="84"/>
    </row>
    <row r="81" spans="1:4" s="134" customFormat="1" ht="35.049999999999997" customHeight="1" x14ac:dyDescent="0.4">
      <c r="A81" s="274"/>
      <c r="B81" s="280"/>
      <c r="C81" s="148" t="s">
        <v>343</v>
      </c>
      <c r="D81" s="84"/>
    </row>
    <row r="82" spans="1:4" s="134" customFormat="1" ht="30.9" x14ac:dyDescent="0.4">
      <c r="A82" s="274"/>
      <c r="B82" s="280"/>
      <c r="C82" s="148" t="s">
        <v>344</v>
      </c>
      <c r="D82" s="84"/>
    </row>
    <row r="83" spans="1:4" s="134" customFormat="1" x14ac:dyDescent="0.4">
      <c r="A83" s="273" t="s">
        <v>264</v>
      </c>
      <c r="B83" s="275" t="s">
        <v>144</v>
      </c>
      <c r="C83" s="66" t="s">
        <v>145</v>
      </c>
      <c r="D83" s="80"/>
    </row>
    <row r="84" spans="1:4" s="134" customFormat="1" x14ac:dyDescent="0.4">
      <c r="A84" s="274"/>
      <c r="B84" s="276"/>
      <c r="C84" s="68" t="s">
        <v>146</v>
      </c>
      <c r="D84" s="84"/>
    </row>
    <row r="85" spans="1:4" s="134" customFormat="1" ht="17.149999999999999" x14ac:dyDescent="0.4">
      <c r="A85" s="274"/>
      <c r="B85" s="276"/>
      <c r="C85" s="68" t="s">
        <v>147</v>
      </c>
      <c r="D85" s="84"/>
    </row>
    <row r="86" spans="1:4" s="134" customFormat="1" x14ac:dyDescent="0.4">
      <c r="A86" s="274"/>
      <c r="B86" s="276"/>
      <c r="C86" s="68" t="s">
        <v>148</v>
      </c>
      <c r="D86" s="84"/>
    </row>
    <row r="87" spans="1:4" s="134" customFormat="1" ht="61.75" x14ac:dyDescent="0.4">
      <c r="A87" s="274"/>
      <c r="B87" s="276"/>
      <c r="C87" s="68" t="s">
        <v>149</v>
      </c>
      <c r="D87" s="84"/>
    </row>
    <row r="88" spans="1:4" s="134" customFormat="1" x14ac:dyDescent="0.4">
      <c r="A88" s="273" t="s">
        <v>265</v>
      </c>
      <c r="B88" s="275" t="s">
        <v>150</v>
      </c>
      <c r="C88" s="145" t="s">
        <v>151</v>
      </c>
      <c r="D88" s="86"/>
    </row>
    <row r="89" spans="1:4" s="134" customFormat="1" x14ac:dyDescent="0.4">
      <c r="A89" s="274"/>
      <c r="B89" s="276"/>
      <c r="C89" s="68" t="s">
        <v>152</v>
      </c>
      <c r="D89" s="84"/>
    </row>
    <row r="90" spans="1:4" s="134" customFormat="1" x14ac:dyDescent="0.4">
      <c r="A90" s="274"/>
      <c r="B90" s="276"/>
      <c r="C90" s="68" t="s">
        <v>153</v>
      </c>
      <c r="D90" s="84"/>
    </row>
    <row r="91" spans="1:4" s="134" customFormat="1" ht="30.9" x14ac:dyDescent="0.4">
      <c r="A91" s="274"/>
      <c r="B91" s="276"/>
      <c r="C91" s="68" t="s">
        <v>154</v>
      </c>
      <c r="D91" s="84"/>
    </row>
    <row r="92" spans="1:4" s="134" customFormat="1" x14ac:dyDescent="0.4">
      <c r="A92" s="274"/>
      <c r="B92" s="276"/>
      <c r="C92" s="68" t="s">
        <v>155</v>
      </c>
      <c r="D92" s="84"/>
    </row>
    <row r="93" spans="1:4" s="134" customFormat="1" x14ac:dyDescent="0.4">
      <c r="A93" s="274"/>
      <c r="B93" s="276"/>
      <c r="C93" s="68" t="s">
        <v>156</v>
      </c>
      <c r="D93" s="84"/>
    </row>
    <row r="94" spans="1:4" s="134" customFormat="1" ht="30.9" x14ac:dyDescent="0.4">
      <c r="A94" s="274"/>
      <c r="B94" s="276"/>
      <c r="C94" s="68" t="s">
        <v>157</v>
      </c>
      <c r="D94" s="84"/>
    </row>
    <row r="95" spans="1:4" s="134" customFormat="1" ht="30.9" x14ac:dyDescent="0.4">
      <c r="A95" s="278"/>
      <c r="B95" s="277"/>
      <c r="C95" s="68" t="s">
        <v>158</v>
      </c>
      <c r="D95" s="84"/>
    </row>
    <row r="96" spans="1:4" s="134" customFormat="1" x14ac:dyDescent="0.4">
      <c r="A96" s="273" t="s">
        <v>267</v>
      </c>
      <c r="B96" s="287" t="s">
        <v>159</v>
      </c>
      <c r="C96" s="72" t="s">
        <v>160</v>
      </c>
      <c r="D96" s="87"/>
    </row>
    <row r="97" spans="1:4" s="134" customFormat="1" x14ac:dyDescent="0.4">
      <c r="A97" s="274"/>
      <c r="B97" s="288"/>
      <c r="C97" s="72" t="s">
        <v>161</v>
      </c>
      <c r="D97" s="87"/>
    </row>
    <row r="98" spans="1:4" s="134" customFormat="1" x14ac:dyDescent="0.4">
      <c r="A98" s="278"/>
      <c r="B98" s="289"/>
      <c r="C98" s="72" t="s">
        <v>266</v>
      </c>
      <c r="D98" s="87"/>
    </row>
    <row r="99" spans="1:4" s="134" customFormat="1" x14ac:dyDescent="0.4">
      <c r="A99" s="65" t="s">
        <v>268</v>
      </c>
      <c r="B99" s="146" t="s">
        <v>408</v>
      </c>
      <c r="C99" s="146" t="s">
        <v>162</v>
      </c>
      <c r="D99" s="83"/>
    </row>
    <row r="100" spans="1:4" s="134" customFormat="1" x14ac:dyDescent="0.4">
      <c r="A100" s="290" t="s">
        <v>113</v>
      </c>
      <c r="B100" s="293" t="s">
        <v>310</v>
      </c>
      <c r="C100" s="66" t="s">
        <v>311</v>
      </c>
      <c r="D100" s="82"/>
    </row>
    <row r="101" spans="1:4" s="134" customFormat="1" ht="30.9" x14ac:dyDescent="0.4">
      <c r="A101" s="291"/>
      <c r="B101" s="294"/>
      <c r="C101" s="66" t="s">
        <v>305</v>
      </c>
      <c r="D101" s="82"/>
    </row>
    <row r="102" spans="1:4" s="134" customFormat="1" x14ac:dyDescent="0.4">
      <c r="A102" s="291"/>
      <c r="B102" s="294"/>
      <c r="C102" s="66" t="s">
        <v>306</v>
      </c>
      <c r="D102" s="82"/>
    </row>
    <row r="103" spans="1:4" s="134" customFormat="1" x14ac:dyDescent="0.4">
      <c r="A103" s="291"/>
      <c r="B103" s="294"/>
      <c r="C103" s="66" t="s">
        <v>307</v>
      </c>
      <c r="D103" s="82"/>
    </row>
    <row r="104" spans="1:4" s="134" customFormat="1" x14ac:dyDescent="0.4">
      <c r="A104" s="291"/>
      <c r="B104" s="294"/>
      <c r="C104" s="66" t="s">
        <v>308</v>
      </c>
      <c r="D104" s="82"/>
    </row>
    <row r="105" spans="1:4" s="134" customFormat="1" x14ac:dyDescent="0.4">
      <c r="A105" s="291"/>
      <c r="B105" s="294"/>
      <c r="C105" s="66" t="s">
        <v>309</v>
      </c>
      <c r="D105" s="82"/>
    </row>
    <row r="106" spans="1:4" s="134" customFormat="1" ht="30.9" x14ac:dyDescent="0.4">
      <c r="A106" s="292"/>
      <c r="B106" s="295"/>
      <c r="C106" s="66" t="s">
        <v>300</v>
      </c>
      <c r="D106" s="82"/>
    </row>
    <row r="107" spans="1:4" x14ac:dyDescent="0.4">
      <c r="A107" s="285" t="s">
        <v>141</v>
      </c>
      <c r="B107" s="283" t="s">
        <v>163</v>
      </c>
      <c r="C107" s="117" t="s">
        <v>164</v>
      </c>
      <c r="D107" s="89"/>
    </row>
    <row r="108" spans="1:4" x14ac:dyDescent="0.4">
      <c r="A108" s="286"/>
      <c r="B108" s="284"/>
      <c r="C108" s="117" t="s">
        <v>165</v>
      </c>
      <c r="D108" s="89"/>
    </row>
    <row r="109" spans="1:4" ht="34" customHeight="1" x14ac:dyDescent="0.4">
      <c r="A109" s="286"/>
      <c r="B109" s="284"/>
      <c r="C109" s="117" t="s">
        <v>166</v>
      </c>
      <c r="D109" s="89"/>
    </row>
    <row r="110" spans="1:4" ht="30.9" x14ac:dyDescent="0.4">
      <c r="A110" s="286"/>
      <c r="B110" s="284"/>
      <c r="C110" s="117" t="s">
        <v>167</v>
      </c>
      <c r="D110" s="89"/>
    </row>
    <row r="111" spans="1:4" ht="46.3" x14ac:dyDescent="0.4">
      <c r="A111" s="286"/>
      <c r="B111" s="284"/>
      <c r="C111" s="117" t="s">
        <v>168</v>
      </c>
      <c r="D111" s="89"/>
    </row>
    <row r="112" spans="1:4" x14ac:dyDescent="0.4">
      <c r="A112" s="286"/>
      <c r="B112" s="284"/>
      <c r="C112" s="117" t="s">
        <v>169</v>
      </c>
      <c r="D112" s="89"/>
    </row>
    <row r="113" spans="1:12" x14ac:dyDescent="0.4">
      <c r="A113" s="286"/>
      <c r="B113" s="284"/>
      <c r="C113" s="117" t="s">
        <v>271</v>
      </c>
      <c r="D113" s="89"/>
    </row>
    <row r="114" spans="1:12" ht="30.9" x14ac:dyDescent="0.4">
      <c r="A114" s="286"/>
      <c r="B114" s="284"/>
      <c r="C114" s="117" t="s">
        <v>272</v>
      </c>
      <c r="D114" s="89"/>
    </row>
    <row r="115" spans="1:12" ht="30.9" x14ac:dyDescent="0.4">
      <c r="A115" s="286"/>
      <c r="B115" s="284"/>
      <c r="C115" s="117" t="s">
        <v>273</v>
      </c>
      <c r="D115" s="89"/>
    </row>
    <row r="116" spans="1:12" ht="30.9" x14ac:dyDescent="0.4">
      <c r="A116" s="286"/>
      <c r="B116" s="284"/>
      <c r="C116" s="68" t="s">
        <v>274</v>
      </c>
      <c r="D116" s="88"/>
    </row>
    <row r="117" spans="1:12" x14ac:dyDescent="0.4">
      <c r="A117" s="286"/>
      <c r="B117" s="284"/>
      <c r="C117" s="68" t="s">
        <v>275</v>
      </c>
      <c r="D117" s="88"/>
    </row>
    <row r="118" spans="1:12" ht="30.9" x14ac:dyDescent="0.4">
      <c r="A118" s="286"/>
      <c r="B118" s="284"/>
      <c r="C118" s="68" t="s">
        <v>276</v>
      </c>
      <c r="D118" s="88"/>
    </row>
    <row r="119" spans="1:12" ht="30.9" x14ac:dyDescent="0.4">
      <c r="A119" s="286"/>
      <c r="B119" s="284"/>
      <c r="C119" s="68" t="s">
        <v>277</v>
      </c>
      <c r="D119" s="88"/>
    </row>
    <row r="120" spans="1:12" ht="46.3" x14ac:dyDescent="0.4">
      <c r="A120" s="286"/>
      <c r="B120" s="284"/>
      <c r="C120" s="117" t="s">
        <v>348</v>
      </c>
      <c r="D120" s="89"/>
    </row>
    <row r="121" spans="1:12" x14ac:dyDescent="0.4">
      <c r="A121" s="286"/>
      <c r="B121" s="284"/>
      <c r="C121" s="117" t="s">
        <v>349</v>
      </c>
      <c r="D121" s="89"/>
    </row>
    <row r="122" spans="1:12" ht="30.9" x14ac:dyDescent="0.4">
      <c r="A122" s="286"/>
      <c r="B122" s="284"/>
      <c r="C122" s="117" t="s">
        <v>350</v>
      </c>
      <c r="D122" s="89"/>
    </row>
    <row r="123" spans="1:12" x14ac:dyDescent="0.4">
      <c r="A123" s="138" t="s">
        <v>301</v>
      </c>
      <c r="B123" s="139" t="s">
        <v>170</v>
      </c>
      <c r="C123" s="140"/>
      <c r="D123" s="90"/>
    </row>
    <row r="124" spans="1:12" ht="212.05" customHeight="1" x14ac:dyDescent="0.4">
      <c r="A124" s="141" t="s">
        <v>302</v>
      </c>
      <c r="B124" s="124" t="s">
        <v>171</v>
      </c>
      <c r="C124" s="68" t="s">
        <v>172</v>
      </c>
      <c r="D124" s="84"/>
    </row>
    <row r="125" spans="1:12" ht="108" x14ac:dyDescent="0.4">
      <c r="A125" s="141" t="s">
        <v>303</v>
      </c>
      <c r="B125" s="124" t="s">
        <v>173</v>
      </c>
      <c r="C125" s="68" t="s">
        <v>174</v>
      </c>
      <c r="D125" s="91"/>
    </row>
    <row r="126" spans="1:12" ht="108" x14ac:dyDescent="0.4">
      <c r="A126" s="141" t="s">
        <v>304</v>
      </c>
      <c r="B126" s="124" t="s">
        <v>175</v>
      </c>
      <c r="C126" s="68" t="s">
        <v>176</v>
      </c>
      <c r="D126" s="84"/>
    </row>
    <row r="128" spans="1:12" ht="133.5" customHeight="1" x14ac:dyDescent="0.6">
      <c r="A128" s="272" t="s">
        <v>409</v>
      </c>
      <c r="B128" s="272"/>
      <c r="C128" s="272"/>
      <c r="D128" s="272"/>
      <c r="E128" s="161"/>
      <c r="F128" s="161"/>
      <c r="G128" s="161"/>
      <c r="H128" s="161"/>
      <c r="I128" s="162"/>
      <c r="J128" s="162"/>
      <c r="K128" s="162"/>
      <c r="L128" s="162"/>
    </row>
    <row r="129" spans="1:3" ht="22.75" x14ac:dyDescent="0.55000000000000004">
      <c r="A129" s="160"/>
      <c r="B129" s="160"/>
      <c r="C129" s="160"/>
    </row>
  </sheetData>
  <mergeCells count="27">
    <mergeCell ref="B7:B9"/>
    <mergeCell ref="A7:A9"/>
    <mergeCell ref="A10:A14"/>
    <mergeCell ref="B10:B14"/>
    <mergeCell ref="B31:B34"/>
    <mergeCell ref="A31:A34"/>
    <mergeCell ref="B96:B98"/>
    <mergeCell ref="A100:A106"/>
    <mergeCell ref="B100:B106"/>
    <mergeCell ref="B36:B45"/>
    <mergeCell ref="A36:A45"/>
    <mergeCell ref="A128:D128"/>
    <mergeCell ref="A83:A87"/>
    <mergeCell ref="B83:B87"/>
    <mergeCell ref="B46:B49"/>
    <mergeCell ref="A46:A49"/>
    <mergeCell ref="B50:B53"/>
    <mergeCell ref="A50:A53"/>
    <mergeCell ref="A70:A82"/>
    <mergeCell ref="B70:B82"/>
    <mergeCell ref="A55:A67"/>
    <mergeCell ref="B55:B67"/>
    <mergeCell ref="B107:B122"/>
    <mergeCell ref="A107:A122"/>
    <mergeCell ref="A88:A95"/>
    <mergeCell ref="B88:B95"/>
    <mergeCell ref="A96:A98"/>
  </mergeCells>
  <phoneticPr fontId="20" type="noConversion"/>
  <pageMargins left="0.7" right="0.7"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E16"/>
  <sheetViews>
    <sheetView zoomScale="111" workbookViewId="0">
      <selection activeCell="B29" sqref="B29"/>
    </sheetView>
  </sheetViews>
  <sheetFormatPr defaultColWidth="9.15234375" defaultRowHeight="15.45" x14ac:dyDescent="0.4"/>
  <cols>
    <col min="1" max="1" width="46.84375" style="46" customWidth="1"/>
    <col min="2" max="5" width="40.84375" style="41" customWidth="1"/>
    <col min="6" max="16384" width="9.15234375" style="41"/>
  </cols>
  <sheetData>
    <row r="1" spans="1:5" ht="17.600000000000001" x14ac:dyDescent="0.4">
      <c r="A1" s="56"/>
      <c r="B1" s="56"/>
      <c r="C1" s="56"/>
      <c r="D1" s="56"/>
    </row>
    <row r="2" spans="1:5" ht="18" thickBot="1" x14ac:dyDescent="0.45">
      <c r="A2" s="56"/>
      <c r="B2" s="57"/>
      <c r="C2" s="57"/>
      <c r="D2" s="57"/>
      <c r="E2" s="123"/>
    </row>
    <row r="3" spans="1:5" ht="15.9" thickBot="1" x14ac:dyDescent="0.45">
      <c r="A3" s="42"/>
      <c r="B3" s="43" t="s">
        <v>200</v>
      </c>
      <c r="C3" s="43" t="s">
        <v>201</v>
      </c>
      <c r="D3" s="43" t="s">
        <v>202</v>
      </c>
      <c r="E3" s="43" t="s">
        <v>329</v>
      </c>
    </row>
    <row r="4" spans="1:5" ht="18.899999999999999" thickBot="1" x14ac:dyDescent="0.45">
      <c r="A4" s="55" t="s">
        <v>177</v>
      </c>
      <c r="B4" s="92"/>
      <c r="C4" s="92"/>
      <c r="D4" s="92"/>
      <c r="E4" s="92"/>
    </row>
    <row r="5" spans="1:5" ht="18.899999999999999" thickBot="1" x14ac:dyDescent="0.45">
      <c r="A5" s="55" t="s">
        <v>178</v>
      </c>
      <c r="B5" s="44"/>
      <c r="C5" s="44"/>
      <c r="D5" s="44"/>
      <c r="E5" s="44"/>
    </row>
    <row r="6" spans="1:5" ht="18.899999999999999" thickBot="1" x14ac:dyDescent="0.45">
      <c r="A6" s="55" t="s">
        <v>179</v>
      </c>
      <c r="B6" s="93"/>
      <c r="C6" s="93"/>
      <c r="D6" s="93"/>
      <c r="E6" s="93"/>
    </row>
    <row r="7" spans="1:5" ht="18.899999999999999" thickBot="1" x14ac:dyDescent="0.45">
      <c r="A7" s="55" t="s">
        <v>180</v>
      </c>
      <c r="B7" s="93"/>
      <c r="C7" s="93"/>
      <c r="D7" s="93"/>
      <c r="E7" s="93"/>
    </row>
    <row r="8" spans="1:5" ht="18.899999999999999" thickBot="1" x14ac:dyDescent="0.45">
      <c r="A8" s="55" t="s">
        <v>181</v>
      </c>
      <c r="B8" s="93"/>
      <c r="C8" s="93"/>
      <c r="D8" s="93"/>
      <c r="E8" s="93"/>
    </row>
    <row r="9" spans="1:5" ht="18.899999999999999" thickBot="1" x14ac:dyDescent="0.45">
      <c r="A9" s="55" t="s">
        <v>182</v>
      </c>
      <c r="B9" s="93"/>
      <c r="C9" s="93"/>
      <c r="D9" s="93"/>
      <c r="E9" s="93"/>
    </row>
    <row r="10" spans="1:5" ht="18.899999999999999" thickBot="1" x14ac:dyDescent="0.45">
      <c r="A10" s="55" t="s">
        <v>183</v>
      </c>
      <c r="B10" s="93"/>
      <c r="C10" s="93"/>
      <c r="D10" s="93"/>
      <c r="E10" s="93"/>
    </row>
    <row r="11" spans="1:5" ht="18.899999999999999" thickBot="1" x14ac:dyDescent="0.45">
      <c r="A11" s="55" t="s">
        <v>340</v>
      </c>
      <c r="B11" s="93"/>
      <c r="C11" s="93"/>
      <c r="D11" s="93"/>
      <c r="E11" s="93"/>
    </row>
    <row r="13" spans="1:5" x14ac:dyDescent="0.4">
      <c r="A13" s="45" t="s">
        <v>184</v>
      </c>
    </row>
    <row r="14" spans="1:5" ht="18.45" x14ac:dyDescent="0.55000000000000004">
      <c r="A14" s="299" t="s">
        <v>185</v>
      </c>
      <c r="B14" s="299"/>
      <c r="C14" s="299"/>
      <c r="D14" s="299"/>
    </row>
    <row r="15" spans="1:5" x14ac:dyDescent="0.4">
      <c r="A15" s="300" t="s">
        <v>294</v>
      </c>
      <c r="B15" s="300"/>
      <c r="C15" s="300"/>
      <c r="D15" s="300"/>
    </row>
    <row r="16" spans="1:5" ht="18.45" x14ac:dyDescent="0.55000000000000004">
      <c r="A16" s="299" t="s">
        <v>341</v>
      </c>
      <c r="B16" s="299"/>
      <c r="C16" s="299"/>
      <c r="D16" s="299"/>
    </row>
  </sheetData>
  <mergeCells count="3">
    <mergeCell ref="A14:D14"/>
    <mergeCell ref="A16:D16"/>
    <mergeCell ref="A15:D15"/>
  </mergeCells>
  <phoneticPr fontId="20" type="noConversion"/>
  <dataValidations count="2">
    <dataValidation type="list" allowBlank="1" showInputMessage="1" showErrorMessage="1" sqref="B6:E11" xr:uid="{3CA25859-9585-F64E-912B-C59210295AEF}">
      <formula1>"Yra, Nėra,"</formula1>
    </dataValidation>
    <dataValidation type="list" allowBlank="1" showInputMessage="1" showErrorMessage="1" sqref="B5:E5" xr:uid="{D38A0958-3CF9-5D40-962E-759D7051B981}">
      <formula1>"3,4"</formula1>
    </dataValidation>
  </dataValidation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E26"/>
  <sheetViews>
    <sheetView zoomScale="125" workbookViewId="0">
      <selection activeCell="B22" sqref="B22"/>
    </sheetView>
  </sheetViews>
  <sheetFormatPr defaultColWidth="9.15234375" defaultRowHeight="15.45" x14ac:dyDescent="0.4"/>
  <cols>
    <col min="1" max="1" width="43" style="2" customWidth="1"/>
    <col min="2" max="5" width="40.84375" style="2" customWidth="1"/>
    <col min="6" max="16384" width="9.15234375" style="2"/>
  </cols>
  <sheetData>
    <row r="1" spans="1:5" ht="18" thickBot="1" x14ac:dyDescent="0.45">
      <c r="B1" s="51"/>
      <c r="C1" s="51"/>
      <c r="D1" s="51"/>
    </row>
    <row r="2" spans="1:5" ht="15.9" thickBot="1" x14ac:dyDescent="0.45">
      <c r="B2" s="47" t="s">
        <v>200</v>
      </c>
      <c r="C2" s="47" t="s">
        <v>201</v>
      </c>
      <c r="D2" s="47" t="s">
        <v>202</v>
      </c>
      <c r="E2" s="47" t="s">
        <v>329</v>
      </c>
    </row>
    <row r="3" spans="1:5" ht="18.45" thickBot="1" x14ac:dyDescent="0.6">
      <c r="A3" s="59" t="s">
        <v>186</v>
      </c>
      <c r="B3" s="76">
        <f>'Pasiūlymų suvestinė_Bendra'!B4</f>
        <v>0</v>
      </c>
      <c r="C3" s="76">
        <f>'Pasiūlymų suvestinė_Bendra'!C4</f>
        <v>0</v>
      </c>
      <c r="D3" s="76">
        <f>'Pasiūlymų suvestinė_Bendra'!D4</f>
        <v>0</v>
      </c>
      <c r="E3" s="76">
        <f>'Pasiūlymų suvestinė_Bendra'!E4</f>
        <v>0</v>
      </c>
    </row>
    <row r="4" spans="1:5" ht="18.45" thickBot="1" x14ac:dyDescent="0.6">
      <c r="A4" s="59" t="s">
        <v>187</v>
      </c>
      <c r="B4" s="77" t="e">
        <f>(MIN(B3:E3)/B3)*'Vertinimo tvarka'!H14</f>
        <v>#DIV/0!</v>
      </c>
      <c r="C4" s="77" t="e">
        <f>(MIN(B3:E3)/C3)*'Vertinimo tvarka'!H14</f>
        <v>#DIV/0!</v>
      </c>
      <c r="D4" s="77" t="e">
        <f>(MIN(B3:E3)/D3)*'Vertinimo tvarka'!H14</f>
        <v>#DIV/0!</v>
      </c>
      <c r="E4" s="77" t="e">
        <f>(MIN(B3:E3)/E3)*'Vertinimo tvarka'!H14</f>
        <v>#DIV/0!</v>
      </c>
    </row>
    <row r="5" spans="1:5" ht="18.45" thickBot="1" x14ac:dyDescent="0.6">
      <c r="A5" s="60" t="s">
        <v>188</v>
      </c>
      <c r="B5" s="77">
        <f>SUM(B6:B11)*'Vertinimo tvarka'!H15</f>
        <v>0</v>
      </c>
      <c r="C5" s="77">
        <f>SUM(C6:C11)*'Vertinimo tvarka'!H15</f>
        <v>0</v>
      </c>
      <c r="D5" s="77">
        <f>SUM(D6:D11)*'Vertinimo tvarka'!H15</f>
        <v>0</v>
      </c>
      <c r="E5" s="77">
        <f>SUM(E6:E11)*'Vertinimo tvarka'!H15</f>
        <v>0</v>
      </c>
    </row>
    <row r="6" spans="1:5" ht="18" x14ac:dyDescent="0.4">
      <c r="A6" s="61" t="s">
        <v>189</v>
      </c>
      <c r="B6" s="78">
        <f>COUNTIF('Pasiūlymų suvestinė_Bendra'!B6, "Yra")*'Vertinimo tvarka'!F18</f>
        <v>0</v>
      </c>
      <c r="C6" s="78">
        <f>COUNTIF('Pasiūlymų suvestinė_Bendra'!C6, "Yra")*'Vertinimo tvarka'!F18</f>
        <v>0</v>
      </c>
      <c r="D6" s="78">
        <f>COUNTIF('Pasiūlymų suvestinė_Bendra'!D6, "Yra")*'Vertinimo tvarka'!F18</f>
        <v>0</v>
      </c>
      <c r="E6" s="78">
        <f>COUNTIF('Pasiūlymų suvestinė_Bendra'!E6, "Yra")*'Vertinimo tvarka'!F18</f>
        <v>0</v>
      </c>
    </row>
    <row r="7" spans="1:5" ht="18" x14ac:dyDescent="0.4">
      <c r="A7" s="62" t="s">
        <v>190</v>
      </c>
      <c r="B7" s="78">
        <f>COUNTIF('Pasiūlymų suvestinė_Bendra'!B7, "Yra")*'Vertinimo tvarka'!F19</f>
        <v>0</v>
      </c>
      <c r="C7" s="78">
        <f>COUNTIF('Pasiūlymų suvestinė_Bendra'!C7, "Yra")*'Vertinimo tvarka'!F19</f>
        <v>0</v>
      </c>
      <c r="D7" s="78">
        <f>COUNTIF('Pasiūlymų suvestinė_Bendra'!D7, "Yra")*'Vertinimo tvarka'!F19</f>
        <v>0</v>
      </c>
      <c r="E7" s="78">
        <f>COUNTIF('Pasiūlymų suvestinė_Bendra'!E7, "Yra")*'Vertinimo tvarka'!F19</f>
        <v>0</v>
      </c>
    </row>
    <row r="8" spans="1:5" ht="18" x14ac:dyDescent="0.4">
      <c r="A8" s="62" t="s">
        <v>191</v>
      </c>
      <c r="B8" s="78">
        <f>COUNTIF('Pasiūlymų suvestinė_Bendra'!B8, "Yra")*'Vertinimo tvarka'!F20</f>
        <v>0</v>
      </c>
      <c r="C8" s="78">
        <f>COUNTIF('Pasiūlymų suvestinė_Bendra'!C8, "Yra")*'Vertinimo tvarka'!F20</f>
        <v>0</v>
      </c>
      <c r="D8" s="78">
        <f>COUNTIF('Pasiūlymų suvestinė_Bendra'!D8, "Yra")*'Vertinimo tvarka'!F20</f>
        <v>0</v>
      </c>
      <c r="E8" s="78">
        <f>COUNTIF('Pasiūlymų suvestinė_Bendra'!E8, "Yra")*'Vertinimo tvarka'!F20</f>
        <v>0</v>
      </c>
    </row>
    <row r="9" spans="1:5" ht="18" x14ac:dyDescent="0.4">
      <c r="A9" s="62" t="s">
        <v>192</v>
      </c>
      <c r="B9" s="78">
        <f>COUNTIF('Pasiūlymų suvestinė_Bendra'!B9, "Yra")*'Vertinimo tvarka'!F21</f>
        <v>0</v>
      </c>
      <c r="C9" s="78">
        <f>COUNTIF('Pasiūlymų suvestinė_Bendra'!C9, "Yra")*'Vertinimo tvarka'!F21</f>
        <v>0</v>
      </c>
      <c r="D9" s="78">
        <f>COUNTIF('Pasiūlymų suvestinė_Bendra'!D9, "Yra")*'Vertinimo tvarka'!F21</f>
        <v>0</v>
      </c>
      <c r="E9" s="78">
        <f>COUNTIF('Pasiūlymų suvestinė_Bendra'!E9, "Yra")*'Vertinimo tvarka'!F21</f>
        <v>0</v>
      </c>
    </row>
    <row r="10" spans="1:5" ht="18" x14ac:dyDescent="0.4">
      <c r="A10" s="62" t="s">
        <v>193</v>
      </c>
      <c r="B10" s="78">
        <f>COUNTIF('Pasiūlymų suvestinė_Bendra'!B10, "Yra")*'Vertinimo tvarka'!F22</f>
        <v>0</v>
      </c>
      <c r="C10" s="78">
        <f>COUNTIF('Pasiūlymų suvestinė_Bendra'!C10, "Yra")*'Vertinimo tvarka'!F22</f>
        <v>0</v>
      </c>
      <c r="D10" s="78">
        <f>COUNTIF('Pasiūlymų suvestinė_Bendra'!D10, "Yra")*'Vertinimo tvarka'!F22</f>
        <v>0</v>
      </c>
      <c r="E10" s="78">
        <f>COUNTIF('Pasiūlymų suvestinė_Bendra'!E10, "Yra")*'Vertinimo tvarka'!F22</f>
        <v>0</v>
      </c>
    </row>
    <row r="11" spans="1:5" ht="18" x14ac:dyDescent="0.4">
      <c r="A11" s="62" t="s">
        <v>342</v>
      </c>
      <c r="B11" s="78">
        <f>COUNTIF('Pasiūlymų suvestinė_Bendra'!B11, "Yra")*'Vertinimo tvarka'!F23</f>
        <v>0</v>
      </c>
      <c r="C11" s="78">
        <f>COUNTIF('Pasiūlymų suvestinė_Bendra'!C11, "Yra")*'Vertinimo tvarka'!F23</f>
        <v>0</v>
      </c>
      <c r="D11" s="78">
        <f>COUNTIF('Pasiūlymų suvestinė_Bendra'!D11, "Yra")*'Vertinimo tvarka'!F23</f>
        <v>0</v>
      </c>
      <c r="E11" s="78">
        <f>COUNTIF('Pasiūlymų suvestinė_Bendra'!E11, "Yra")*'Vertinimo tvarka'!F23</f>
        <v>0</v>
      </c>
    </row>
    <row r="12" spans="1:5" ht="18" x14ac:dyDescent="0.4">
      <c r="A12" s="114" t="s">
        <v>295</v>
      </c>
      <c r="B12" s="115">
        <f>IF('Pasiūlymų suvestinė_Bendra'!B5=4, 6,0)</f>
        <v>0</v>
      </c>
      <c r="C12" s="115">
        <f>IF('Pasiūlymų suvestinė_Bendra'!C5=4, 6,0)</f>
        <v>0</v>
      </c>
      <c r="D12" s="115">
        <f>IF('Pasiūlymų suvestinė_Bendra'!D5=4, 6,0)</f>
        <v>0</v>
      </c>
      <c r="E12" s="115">
        <f>IF('Pasiūlymų suvestinė_Bendra'!E5=4, 6,0)</f>
        <v>0</v>
      </c>
    </row>
    <row r="13" spans="1:5" ht="18.45" thickBot="1" x14ac:dyDescent="0.6">
      <c r="A13" s="59" t="s">
        <v>194</v>
      </c>
      <c r="B13" s="54" t="e">
        <f>SUM(B4+B5+B12)</f>
        <v>#DIV/0!</v>
      </c>
      <c r="C13" s="54" t="e">
        <f>SUM(C4+C5+C12)</f>
        <v>#DIV/0!</v>
      </c>
      <c r="D13" s="54" t="e">
        <f>SUM(D4+D5+D12)</f>
        <v>#DIV/0!</v>
      </c>
      <c r="E13" s="54" t="e">
        <f>SUM(E4+E5+E12)</f>
        <v>#DIV/0!</v>
      </c>
    </row>
    <row r="14" spans="1:5" ht="15.9" thickBot="1" x14ac:dyDescent="0.45">
      <c r="A14" s="59" t="s">
        <v>195</v>
      </c>
      <c r="B14" s="48" t="e">
        <f>_xlfn.RANK.EQ(B13, $B$13:$E$13, 0)</f>
        <v>#DIV/0!</v>
      </c>
      <c r="C14" s="48" t="e">
        <f>_xlfn.RANK.EQ(C13, $B$13:$E$13, 0)</f>
        <v>#DIV/0!</v>
      </c>
      <c r="D14" s="48" t="e">
        <f>_xlfn.RANK.EQ(D13, $B$13:$E$13, 0)</f>
        <v>#DIV/0!</v>
      </c>
      <c r="E14" s="48" t="e">
        <f>_xlfn.RANK.EQ(E13, $B$13:$E$13, 0)</f>
        <v>#DIV/0!</v>
      </c>
    </row>
    <row r="16" spans="1:5" x14ac:dyDescent="0.4">
      <c r="B16" s="2" t="s">
        <v>196</v>
      </c>
    </row>
    <row r="20" spans="1:3" x14ac:dyDescent="0.4">
      <c r="C20" s="2" t="s">
        <v>238</v>
      </c>
    </row>
    <row r="21" spans="1:3" x14ac:dyDescent="0.4">
      <c r="A21" s="49"/>
    </row>
    <row r="26" spans="1:3" x14ac:dyDescent="0.4">
      <c r="A26" s="50"/>
    </row>
  </sheetData>
  <phoneticPr fontId="20" type="noConversion"/>
  <conditionalFormatting sqref="B14:E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5234375" defaultRowHeight="15.45" x14ac:dyDescent="0.4"/>
  <cols>
    <col min="1" max="16384" width="9.15234375" style="2"/>
  </cols>
  <sheetData>
    <row r="1" spans="1:1" x14ac:dyDescent="0.4">
      <c r="A1" s="2" t="s">
        <v>197</v>
      </c>
    </row>
    <row r="2" spans="1:1" x14ac:dyDescent="0.4">
      <c r="A2" s="2" t="s">
        <v>198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revision/>
  <cp:lastPrinted>2025-09-03T12:30:59Z</cp:lastPrinted>
  <dcterms:created xsi:type="dcterms:W3CDTF">2021-04-30T12:21:51Z</dcterms:created>
  <dcterms:modified xsi:type="dcterms:W3CDTF">2026-03-09T05:11:37Z</dcterms:modified>
  <cp:category/>
  <cp:contentStatus/>
</cp:coreProperties>
</file>